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bpsvr\Общая\БЮДЖЕТ_2026\Изменение в бюджет\Секвестр\102\"/>
    </mc:Choice>
  </mc:AlternateContent>
  <xr:revisionPtr revIDLastSave="0" documentId="13_ncr:1_{7CA3EF18-4ACF-46DE-9C71-A53B17E2A4FB}" xr6:coauthVersionLast="47" xr6:coauthVersionMax="47" xr10:uidLastSave="{00000000-0000-0000-0000-000000000000}"/>
  <bookViews>
    <workbookView xWindow="-120" yWindow="-120" windowWidth="29040" windowHeight="15840" xr2:uid="{00000000-000D-0000-FFFF-FFFF00000000}"/>
  </bookViews>
  <sheets>
    <sheet name="Приложение № 8" sheetId="2" r:id="rId1"/>
  </sheets>
  <definedNames>
    <definedName name="_xlnm.Print_Area" localSheetId="0">'Приложение № 8'!$A$1:$AG$78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36" i="2" l="1"/>
  <c r="AF36" i="2"/>
  <c r="AE35" i="2"/>
  <c r="AF35" i="2"/>
  <c r="AE34" i="2"/>
  <c r="AF34" i="2"/>
  <c r="AE33" i="2"/>
  <c r="AF33" i="2"/>
  <c r="AE32" i="2"/>
  <c r="AF32" i="2"/>
  <c r="AE31" i="2"/>
  <c r="AF31" i="2"/>
  <c r="AC30" i="2"/>
  <c r="AD30" i="2"/>
  <c r="AE30" i="2"/>
  <c r="AF30" i="2"/>
  <c r="AC29" i="2"/>
  <c r="AD29" i="2"/>
  <c r="AE29" i="2"/>
  <c r="AF29" i="2"/>
  <c r="AE28" i="2"/>
  <c r="AF28" i="2"/>
  <c r="V74" i="2"/>
  <c r="V73" i="2"/>
  <c r="V67" i="2"/>
  <c r="V62" i="2"/>
  <c r="V60" i="2"/>
  <c r="V54" i="2"/>
  <c r="V50" i="2"/>
  <c r="V49" i="2" s="1"/>
  <c r="V48" i="2"/>
  <c r="V47" i="2" s="1"/>
  <c r="V46" i="2"/>
  <c r="V45" i="2" s="1"/>
  <c r="V43" i="2"/>
  <c r="V41" i="2" s="1"/>
  <c r="V36" i="2"/>
  <c r="R36" i="2"/>
  <c r="AC36" i="2" s="1"/>
  <c r="V35" i="2"/>
  <c r="S35" i="2"/>
  <c r="AD35" i="2" s="1"/>
  <c r="R35" i="2"/>
  <c r="AC35" i="2" s="1"/>
  <c r="V34" i="2"/>
  <c r="V33" i="2"/>
  <c r="S33" i="2" s="1"/>
  <c r="AD33" i="2" s="1"/>
  <c r="R33" i="2"/>
  <c r="AC33" i="2" s="1"/>
  <c r="V32" i="2"/>
  <c r="R32" i="2"/>
  <c r="AC32" i="2" s="1"/>
  <c r="V31" i="2"/>
  <c r="S31" i="2"/>
  <c r="AD31" i="2" s="1"/>
  <c r="R31" i="2"/>
  <c r="AC31" i="2" s="1"/>
  <c r="V30" i="2"/>
  <c r="V29" i="2"/>
  <c r="V28" i="2"/>
  <c r="V25" i="2"/>
  <c r="S32" i="2" l="1"/>
  <c r="AD32" i="2" s="1"/>
  <c r="R34" i="2"/>
  <c r="AC34" i="2" s="1"/>
  <c r="S36" i="2"/>
  <c r="AD36" i="2" s="1"/>
  <c r="V58" i="2"/>
  <c r="V51" i="2"/>
  <c r="V24" i="2" s="1"/>
  <c r="R28" i="2" l="1"/>
  <c r="AC28" i="2" s="1"/>
  <c r="S34" i="2"/>
  <c r="K73" i="2"/>
  <c r="K68" i="2"/>
  <c r="K67" i="2" s="1"/>
  <c r="K28" i="2"/>
  <c r="K25" i="2" s="1"/>
  <c r="AG38" i="2"/>
  <c r="AD34" i="2" l="1"/>
  <c r="S28" i="2"/>
  <c r="AD28" i="2" s="1"/>
  <c r="K24" i="2"/>
  <c r="AG37" i="2" l="1"/>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8" i="2"/>
  <c r="AG69" i="2"/>
  <c r="AG70" i="2"/>
  <c r="AG71" i="2"/>
  <c r="AG72" i="2"/>
  <c r="AG73" i="2"/>
  <c r="AG74" i="2"/>
  <c r="AG17" i="2"/>
  <c r="AG18" i="2"/>
  <c r="AG19" i="2"/>
  <c r="AG20" i="2"/>
  <c r="AG21" i="2"/>
  <c r="AG22" i="2"/>
  <c r="AG23" i="2"/>
  <c r="AG16" i="2" l="1"/>
  <c r="AG67" i="2"/>
  <c r="AG31" i="2" l="1"/>
  <c r="AG29" i="2" l="1"/>
  <c r="AG30" i="2" l="1"/>
  <c r="AG32" i="2" l="1"/>
  <c r="AG33" i="2" l="1"/>
  <c r="AG34" i="2"/>
  <c r="AG35" i="2"/>
  <c r="AG36" i="2"/>
  <c r="AG28" i="2" l="1"/>
  <c r="AG24" i="2"/>
  <c r="AG25" i="2"/>
</calcChain>
</file>

<file path=xl/sharedStrings.xml><?xml version="1.0" encoding="utf-8"?>
<sst xmlns="http://schemas.openxmlformats.org/spreadsheetml/2006/main" count="387" uniqueCount="124">
  <si>
    <t>ДОХОДЫ ВСЕГО, в том числе:</t>
  </si>
  <si>
    <t>Налог с владельцев транспортных средств, уплачиваемый юридическими лицами</t>
  </si>
  <si>
    <t>РАСХОДЫ ВСЕГО, в том числе:</t>
  </si>
  <si>
    <t>Субсидии местным бюджетам на исполнение программ развития дорожной отрасли ВСЕГО, в т.ч.:</t>
  </si>
  <si>
    <t>Наименование государственной администрации</t>
  </si>
  <si>
    <t>Доли для распределения государственными администрациями субсидий, направленных в местные бюджеты городов и районов</t>
  </si>
  <si>
    <t>Распределение средств для формирования программ развития дорожной отрасли, руб.</t>
  </si>
  <si>
    <t>Источники финансирования расходов по программам развития дорожной отрасли, руб.</t>
  </si>
  <si>
    <t>на государственные дороги</t>
  </si>
  <si>
    <t>на улично-дорожную сеть</t>
  </si>
  <si>
    <t>по автомобильным дорогам общего пользования, находящимся в муниципальной собственности</t>
  </si>
  <si>
    <t>налог с владельцев                                транспортных средств</t>
  </si>
  <si>
    <t>иные поступления в                                          Дорожный фонд</t>
  </si>
  <si>
    <t>г. Днестровска</t>
  </si>
  <si>
    <t>г. Бендеры</t>
  </si>
  <si>
    <t>Григориопольского района и г. Григориополя</t>
  </si>
  <si>
    <t xml:space="preserve">Министерство экономического развития Приднестровской Молдавской Республики </t>
  </si>
  <si>
    <t>а)</t>
  </si>
  <si>
    <t>б)</t>
  </si>
  <si>
    <t>в)</t>
  </si>
  <si>
    <t>г)</t>
  </si>
  <si>
    <t>д)</t>
  </si>
  <si>
    <t>е)</t>
  </si>
  <si>
    <t>ж)</t>
  </si>
  <si>
    <t>з)</t>
  </si>
  <si>
    <t>1.2.</t>
  </si>
  <si>
    <t>1.</t>
  </si>
  <si>
    <t>1.1.</t>
  </si>
  <si>
    <t>Всего субсидий из республиканского бюджета, в том числе:</t>
  </si>
  <si>
    <t>Дубоссарского района и г. Дубоссары</t>
  </si>
  <si>
    <t>Каменского района и г. Каменки</t>
  </si>
  <si>
    <t xml:space="preserve">Рыбницкого района и г. Рыбницы </t>
  </si>
  <si>
    <t xml:space="preserve">Слободзейского района и г. Слободзеи </t>
  </si>
  <si>
    <t>Акцизный сбор от реализации газа углеводородного сжиженного, используемого в качестве автомобильного топлива</t>
  </si>
  <si>
    <t xml:space="preserve"> Итого субсидий на исполнение  программ развития                                                       дорожной отрасли, руб.</t>
  </si>
  <si>
    <t>к Закону Приднестровской Молдавской Республики</t>
  </si>
  <si>
    <t>всего</t>
  </si>
  <si>
    <t>Приложение № 8</t>
  </si>
  <si>
    <t>2.2.</t>
  </si>
  <si>
    <t>"О республиканском бюджете на 2026 год"</t>
  </si>
  <si>
    <t>Основные характеристики Дорожного фонда Приднестровской Молдавской Республики на 2026 год</t>
  </si>
  <si>
    <t>Отчисления от налога на доходы организаций в размере 8,0 %</t>
  </si>
  <si>
    <t>Отчисления от единого таможенного платежа в размере 20,08 %</t>
  </si>
  <si>
    <t>Доля для распределения иных                                             поступлений в Дорожный фонд ПМР</t>
  </si>
  <si>
    <t>2.</t>
  </si>
  <si>
    <t>2.1.</t>
  </si>
  <si>
    <t>№  п/п</t>
  </si>
  <si>
    <t>Резерв средств Дорожного фонда Приднестровской Молдавской Республики*</t>
  </si>
  <si>
    <t>3.</t>
  </si>
  <si>
    <t>Примечание.</t>
  </si>
  <si>
    <t>г. Тирасполя</t>
  </si>
  <si>
    <t>Целевые субсидии государственной администрации Слободзейского района и города Слободзеи на выполнение высотных работ по ремонту железобетонных конструкций мостового сооружения на автомобильной дороге Бычок - Первомайск (Брест - Кишинев - Одесса, км 935)</t>
  </si>
  <si>
    <t>по автомобильным дорогам общего пользования, находящимся  в госуд. собственности                                                   (Приложение № 8.1)</t>
  </si>
  <si>
    <t xml:space="preserve">* Резерв средств Дорожного фонда Приднестровской Молдавской Республики расходуется после внесения изменений в настоящий Закон, определяющих направления расходования данных средств
</t>
  </si>
  <si>
    <t>Дорожного фонда на счете Министерства финансов Приднестровской Молдавской Республики</t>
  </si>
  <si>
    <t>Дорожного фонда на счетах местных бюджетов городов и районов</t>
  </si>
  <si>
    <t>2.3.</t>
  </si>
  <si>
    <t>2.4.</t>
  </si>
  <si>
    <t>3.1.1.</t>
  </si>
  <si>
    <t>3.1.2.</t>
  </si>
  <si>
    <t>Государственная администрация города Тирасполя и города Днестровска</t>
  </si>
  <si>
    <t>3.2.1.</t>
  </si>
  <si>
    <t>Государственная администрация города Бендеры</t>
  </si>
  <si>
    <t>3.2.2.</t>
  </si>
  <si>
    <t>кредиторская задолженность по автомобильным дорогам общего пользования, находящихся в государственной собственности</t>
  </si>
  <si>
    <t>кредиторская задолженность по автомобильным дорогам общего пользования, находящихся в муниципальной собственности</t>
  </si>
  <si>
    <t>кредиторская задолженность по целевым субсидиям г. Бендеры за счет средств Дорожного фонда на 2025 год</t>
  </si>
  <si>
    <t>3.2.3.</t>
  </si>
  <si>
    <t xml:space="preserve">Государственная администрация Дубоссарского района и города Дубоссары </t>
  </si>
  <si>
    <t>Государственная администрация Григориопольского района и города Григориополя</t>
  </si>
  <si>
    <t>3.2.4.</t>
  </si>
  <si>
    <t>3.2.5.</t>
  </si>
  <si>
    <t>Государственная администрация Рыбницкого района и города Рыбницы</t>
  </si>
  <si>
    <t>3.2.6.</t>
  </si>
  <si>
    <t xml:space="preserve">Государственная администрация Каменского района и города Каменки </t>
  </si>
  <si>
    <t>3.3.</t>
  </si>
  <si>
    <t>Государственная администрация города Днестровска</t>
  </si>
  <si>
    <t>направляются на погашение кредиторской задолженности по автомобильным дорогам общего пользования, находящихся в государственной собственности</t>
  </si>
  <si>
    <t>направляются на выполнение дорожных работ по муниципальным дорогам</t>
  </si>
  <si>
    <t>направляются на погашение кредиторской задолженности по автомобильным дорогам общего пользования, находящихся в муниципальной собственности</t>
  </si>
  <si>
    <t>направляются на выполнение дорожных работ по государственным дорогам</t>
  </si>
  <si>
    <t xml:space="preserve">а) </t>
  </si>
  <si>
    <t>направляются на погашение кредиторской задолженности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t>
  </si>
  <si>
    <t>направляются на оплату неисполненных договорных обязательств по финансированию предпроектного обследования автомобильных мостов в городе Тирасполе (мост по улице Шевченко, мост через реку Днестр) и путепровода на а/д Брест - Кишинёв - Одесса, км 934 (мост через ж/д Тирасполь – Новосавицкая)</t>
  </si>
  <si>
    <t>Целевые субсидии государственным администрациям на погашение санкционированной кредиторской задолженности и на оплату неисполненных договорных обязательств за 2025 год за счет остатков на счете Министертсва финаннсов ПМР на 01.01.2026 года, с учетом остатков на счетах местных бюджетов ВСЕГО, в том числе:</t>
  </si>
  <si>
    <t>Переходящие остатки по состоянию на 01.01.2026 г.</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</si>
  <si>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</si>
  <si>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4.</t>
  </si>
  <si>
    <t>текущая редакция</t>
  </si>
  <si>
    <t>предлагаемая редакция</t>
  </si>
  <si>
    <t>отклонения</t>
  </si>
  <si>
    <t>3.1.</t>
  </si>
  <si>
    <t>для перечисления 0,6 % поступлений Дорожного фонда ПМР (за исключением налога с владельцев транспортных средств) на проведение работ по  обследованию мостовых сооружений и на выполнение проектно-изыскательских работ, связанных с содержанием, ремонтом и развитием (строительством, реконструкцией) автомобильных дорог общего пользования и их составных частей, находящихся в государственной и муниципальной собственности, и экспертизе проектно-сметной документации</t>
  </si>
  <si>
    <t xml:space="preserve">для перечисления 1,756 % поступлений Дорожного фонда ПМР (за исключением налога с владельцев транспортных средств) на поэтапное погашение задолженности перед организациями дорожной отрасли за выполненные работы и организаций дорожной отрасли перед государственным унитарным предприятием "Дубоссарская ГЭС" </t>
  </si>
  <si>
    <t xml:space="preserve">для перечисления 7,5393 % поступлений Дорожного фонда ПМР (за исключением налога с владельцев транспортных средств)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 а также на организацию уличного освещения вдоль автомобильных дорог общего пользования, находящихся в государственной и муниципальной собственности </t>
  </si>
  <si>
    <t>"О внесении изменений и дополнений</t>
  </si>
  <si>
    <t>в Закон Приднестровской Молдавской Республики</t>
  </si>
  <si>
    <t>Приложение № __</t>
  </si>
  <si>
    <t>Целевые субсидии государственной администрации Григориопольского района и города Григориополя на ликвидацию аварийных ситуаций по автомобильной дороге (обход г. Григориополя)</t>
  </si>
  <si>
    <t>3.1.3</t>
  </si>
  <si>
    <t>3.1.4</t>
  </si>
  <si>
    <t>3.1.4.1</t>
  </si>
  <si>
    <t>3.1.4.2.</t>
  </si>
  <si>
    <t>3.1.4.3.</t>
  </si>
  <si>
    <t>3.1.4.4.</t>
  </si>
  <si>
    <t>3.1.4.5.</t>
  </si>
  <si>
    <t>3.2.</t>
  </si>
  <si>
    <t>3.4</t>
  </si>
  <si>
    <t>3.5.</t>
  </si>
  <si>
    <t>3.1.3.</t>
  </si>
  <si>
    <t>Целевые субсидии государственной администрации Григориопольского района и г.Григориополь на выполнение работ по ликвидации аварийной ситуации на а/д (Тирасполь-Каменка) объезд г.Григориополь</t>
  </si>
  <si>
    <t>3.1.4.</t>
  </si>
  <si>
    <t>3.1.4.1.</t>
  </si>
  <si>
    <t>кредиторская задолженность по автомобильным дорогам общего пользования, находящимся в государственной собственности</t>
  </si>
  <si>
    <t>кредиторская задолженность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</si>
  <si>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</si>
  <si>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государственной собственности</t>
  </si>
  <si>
    <t>направляются на погашение кредиторской задолженности на оплату потребленной электроэнергии сетей уличного освещения  автомобильных дорог общего пользования, находящимся на балансе государственного унитарного предприятия "Единые распределительные электрические сети"</t>
  </si>
  <si>
    <t>3.4.</t>
  </si>
  <si>
    <r>
      <t xml:space="preserve">для перечисления </t>
    </r>
    <r>
      <rPr>
        <b/>
        <sz val="13"/>
        <rFont val="Times New Roman"/>
        <family val="1"/>
        <charset val="204"/>
      </rPr>
      <t>0,6 %</t>
    </r>
    <r>
      <rPr>
        <sz val="13"/>
        <rFont val="Times New Roman"/>
        <family val="1"/>
        <charset val="204"/>
      </rPr>
      <t xml:space="preserve"> поступлений Дорожного фонда ПМР (за исключением налога с владельцев транспортных средств) на проведение работ по  обследованию мостовых сооружений и на выполнение проектно-изыскательских работ, связанных с содержанием, ремонтом и развитием (строительством, реконструкцией) автомобильных дорог общего пользования и их составных частей, находящихся в государственной и муниципальной собственности, и экспертизе проектно-сметной документации</t>
    </r>
  </si>
  <si>
    <r>
      <t xml:space="preserve">для перечисления </t>
    </r>
    <r>
      <rPr>
        <b/>
        <sz val="13"/>
        <rFont val="Times New Roman"/>
        <family val="1"/>
        <charset val="204"/>
      </rPr>
      <t>1,756 %</t>
    </r>
    <r>
      <rPr>
        <sz val="13"/>
        <rFont val="Times New Roman"/>
        <family val="1"/>
        <charset val="204"/>
      </rPr>
      <t xml:space="preserve"> поступлений Дорожного фонда ПМР (за исключением налога с владельцев транспортных средств) на поэтапное погашение задолженности перед организациями дорожной отрасли за выполненные работы и организаций дорожной отрасли перед государственным унитарным предприятием "Дубоссарская ГЭС" </t>
    </r>
  </si>
  <si>
    <r>
      <t>для перечисления</t>
    </r>
    <r>
      <rPr>
        <b/>
        <sz val="13"/>
        <rFont val="Times New Roman"/>
        <family val="1"/>
        <charset val="204"/>
      </rPr>
      <t xml:space="preserve"> 7,5393</t>
    </r>
    <r>
      <rPr>
        <sz val="13"/>
        <rFont val="Times New Roman"/>
        <family val="1"/>
        <charset val="204"/>
      </rPr>
      <t xml:space="preserve"> </t>
    </r>
    <r>
      <rPr>
        <b/>
        <sz val="13"/>
        <rFont val="Times New Roman"/>
        <family val="1"/>
        <charset val="204"/>
      </rPr>
      <t>%</t>
    </r>
    <r>
      <rPr>
        <sz val="13"/>
        <rFont val="Times New Roman"/>
        <family val="1"/>
        <charset val="204"/>
      </rPr>
      <t xml:space="preserve"> поступлений Дорожного фонда ПМР (за исключением налога с владельцев транспортных средств)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 а также на организацию уличного освещения вдоль автомобильных дорог общего пользования, находящихся в государственной и муниципальной собственности </t>
    </r>
  </si>
  <si>
    <t>Целевые субсидии Министерству экономического развития Приднестровской Молдавской Республики  на погашение санкционированной кредиторской задолженности и на оплату неисполненных договорных обязательств за 2025 год за счет остатков средств на счете Министерства финансов ПМР на 01.01.2026 года, ВСЕГО, в том числе:</t>
  </si>
  <si>
    <t>за счет остатков Дорожного фонда на счетах местных бюджетов городов и районов по состоянию на 01.01.2026 года, ВСЕГО, в том числе по государственным администрациям: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</si>
</sst>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L_-;\-* #,##0.00\ _L_-;_-* &quot;-&quot;??\ _L_-;_-@_-"/>
  </numFmts>
  <fonts count="22"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sz val="13"/>
      <name val="Times New Roman"/>
      <family val="1"/>
      <charset val="204"/>
    </font>
    <font>
      <b/>
      <sz val="13"/>
      <name val="Times New Roman"/>
      <family val="1"/>
      <charset val="204"/>
    </font>
    <font>
      <sz val="13"/>
      <color theme="1"/>
      <name val="Calibri"/>
      <family val="2"/>
      <charset val="204"/>
      <scheme val="minor"/>
    </font>
    <font>
      <b/>
      <sz val="11"/>
      <color theme="1"/>
      <name val="Calibri"/>
      <family val="2"/>
      <charset val="204"/>
      <scheme val="minor"/>
    </font>
    <font>
      <sz val="10"/>
      <name val="Arial Cyr"/>
      <charset val="204"/>
    </font>
    <font>
      <i/>
      <sz val="13"/>
      <name val="Times New Roman"/>
      <family val="1"/>
      <charset val="204"/>
    </font>
    <font>
      <i/>
      <sz val="11"/>
      <color theme="1"/>
      <name val="Calibri"/>
      <family val="2"/>
      <charset val="204"/>
      <scheme val="minor"/>
    </font>
    <font>
      <b/>
      <sz val="13"/>
      <color theme="1"/>
      <name val="Times New Roman"/>
      <family val="1"/>
      <charset val="204"/>
    </font>
    <font>
      <sz val="13"/>
      <color theme="1"/>
      <name val="Times New Roman"/>
      <family val="1"/>
      <charset val="204"/>
    </font>
    <font>
      <sz val="10"/>
      <color theme="1"/>
      <name val="Calibri"/>
      <family val="2"/>
      <scheme val="minor"/>
    </font>
    <font>
      <sz val="12"/>
      <color theme="1"/>
      <name val="Calibri"/>
      <family val="2"/>
      <charset val="204"/>
      <scheme val="minor"/>
    </font>
    <font>
      <sz val="12"/>
      <color theme="1"/>
      <name val="Times New Roman"/>
      <family val="1"/>
      <charset val="204"/>
    </font>
    <font>
      <sz val="11"/>
      <color theme="1"/>
      <name val="Times New Roman"/>
      <family val="1"/>
      <charset val="204"/>
    </font>
    <font>
      <sz val="8"/>
      <name val="Calibri"/>
      <family val="2"/>
      <charset val="204"/>
      <scheme val="minor"/>
    </font>
    <font>
      <sz val="11"/>
      <name val="Times New Roman"/>
      <family val="1"/>
      <charset val="204"/>
    </font>
    <font>
      <i/>
      <sz val="11"/>
      <name val="Times New Roman"/>
      <family val="1"/>
      <charset val="204"/>
    </font>
    <font>
      <b/>
      <sz val="11"/>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9">
    <xf numFmtId="0" fontId="0"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cellStyleXfs>
  <cellXfs count="142">
    <xf numFmtId="0" fontId="0" fillId="0" borderId="0" xfId="0"/>
    <xf numFmtId="0" fontId="2" fillId="0" borderId="0" xfId="1" applyFont="1" applyAlignment="1">
      <alignment vertical="center" wrapText="1"/>
    </xf>
    <xf numFmtId="0" fontId="2" fillId="0" borderId="0" xfId="1" applyFont="1" applyFill="1" applyAlignment="1">
      <alignment vertical="center" wrapText="1"/>
    </xf>
    <xf numFmtId="0" fontId="4" fillId="0" borderId="0" xfId="1" applyFont="1" applyAlignment="1">
      <alignment vertical="center" wrapText="1"/>
    </xf>
    <xf numFmtId="0" fontId="3" fillId="0" borderId="0" xfId="1" applyFont="1" applyAlignment="1">
      <alignment vertical="center" wrapText="1"/>
    </xf>
    <xf numFmtId="3" fontId="4" fillId="0" borderId="0" xfId="1" applyNumberFormat="1" applyFont="1" applyAlignment="1">
      <alignment vertical="center" wrapText="1"/>
    </xf>
    <xf numFmtId="0" fontId="6" fillId="0" borderId="1" xfId="1" applyFont="1" applyFill="1" applyBorder="1" applyAlignment="1">
      <alignment vertical="center" wrapText="1"/>
    </xf>
    <xf numFmtId="0" fontId="6" fillId="0" borderId="1" xfId="1" applyFont="1" applyFill="1" applyBorder="1" applyAlignment="1">
      <alignment horizontal="right" vertical="center" wrapText="1"/>
    </xf>
    <xf numFmtId="3" fontId="6" fillId="0" borderId="1" xfId="0" applyNumberFormat="1" applyFont="1" applyFill="1" applyBorder="1" applyAlignment="1">
      <alignment horizontal="right" vertical="center" wrapText="1"/>
    </xf>
    <xf numFmtId="10" fontId="5" fillId="0" borderId="1" xfId="1" applyNumberFormat="1" applyFont="1" applyFill="1" applyBorder="1" applyAlignment="1">
      <alignment horizontal="right" vertical="center" wrapText="1"/>
    </xf>
    <xf numFmtId="9" fontId="5" fillId="0" borderId="1" xfId="1"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0" fontId="5" fillId="0" borderId="1" xfId="1" applyFont="1" applyFill="1" applyBorder="1" applyAlignment="1">
      <alignment vertical="center" wrapText="1"/>
    </xf>
    <xf numFmtId="3" fontId="5" fillId="0" borderId="1" xfId="1" applyNumberFormat="1" applyFont="1" applyFill="1" applyBorder="1" applyAlignment="1">
      <alignment vertical="center" wrapText="1"/>
    </xf>
    <xf numFmtId="3" fontId="4" fillId="0" borderId="1" xfId="1" applyNumberFormat="1" applyFont="1" applyFill="1" applyBorder="1" applyAlignment="1">
      <alignment vertical="center" wrapText="1"/>
    </xf>
    <xf numFmtId="10" fontId="5" fillId="0" borderId="1" xfId="1" applyNumberFormat="1" applyFont="1" applyFill="1" applyBorder="1" applyAlignment="1">
      <alignment vertical="center" wrapText="1"/>
    </xf>
    <xf numFmtId="0" fontId="3" fillId="0" borderId="0" xfId="1" applyFont="1" applyAlignment="1">
      <alignment wrapText="1"/>
    </xf>
    <xf numFmtId="9" fontId="6" fillId="0" borderId="1" xfId="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5" fillId="0" borderId="0" xfId="1" applyFont="1" applyAlignment="1">
      <alignment vertical="center" wrapText="1"/>
    </xf>
    <xf numFmtId="0" fontId="4" fillId="0" borderId="1" xfId="1" applyFont="1" applyFill="1" applyBorder="1" applyAlignment="1">
      <alignment horizontal="center" vertical="center" textRotation="90" wrapText="1"/>
    </xf>
    <xf numFmtId="2" fontId="4" fillId="0" borderId="1" xfId="1" applyNumberFormat="1" applyFont="1" applyFill="1" applyBorder="1" applyAlignment="1">
      <alignment horizontal="center" vertical="center" textRotation="90" wrapText="1"/>
    </xf>
    <xf numFmtId="0" fontId="3" fillId="0" borderId="0" xfId="1" applyFont="1" applyAlignment="1">
      <alignment vertical="center" wrapText="1"/>
    </xf>
    <xf numFmtId="0" fontId="5" fillId="0" borderId="1" xfId="1" applyFont="1" applyFill="1" applyBorder="1" applyAlignment="1">
      <alignment horizontal="left" vertical="center" wrapText="1"/>
    </xf>
    <xf numFmtId="0" fontId="14" fillId="0" borderId="0" xfId="0" applyFont="1" applyBorder="1" applyAlignment="1">
      <alignment vertical="center" wrapText="1"/>
    </xf>
    <xf numFmtId="49" fontId="6" fillId="0" borderId="1" xfId="1" applyNumberFormat="1" applyFont="1" applyFill="1" applyBorder="1" applyAlignment="1">
      <alignment horizontal="center" vertical="center" wrapText="1"/>
    </xf>
    <xf numFmtId="3" fontId="6" fillId="0" borderId="1" xfId="1" applyNumberFormat="1" applyFont="1" applyFill="1" applyBorder="1" applyAlignment="1">
      <alignment horizontal="righ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4" fillId="0" borderId="0" xfId="1" applyFont="1" applyBorder="1" applyAlignment="1">
      <alignment vertical="center" wrapText="1"/>
    </xf>
    <xf numFmtId="3" fontId="12" fillId="0" borderId="1" xfId="0" applyNumberFormat="1" applyFont="1" applyFill="1" applyBorder="1" applyAlignment="1">
      <alignment vertical="center" wrapText="1"/>
    </xf>
    <xf numFmtId="3" fontId="5" fillId="0" borderId="1" xfId="1" applyNumberFormat="1" applyFont="1" applyFill="1" applyBorder="1" applyAlignment="1">
      <alignment horizontal="center" vertical="center" wrapText="1"/>
    </xf>
    <xf numFmtId="3" fontId="13" fillId="0" borderId="1" xfId="0" applyNumberFormat="1" applyFont="1" applyFill="1" applyBorder="1" applyAlignment="1">
      <alignment vertical="center" wrapText="1"/>
    </xf>
    <xf numFmtId="0" fontId="2" fillId="0" borderId="1" xfId="1" applyFont="1" applyBorder="1" applyAlignment="1">
      <alignment vertical="center" wrapText="1"/>
    </xf>
    <xf numFmtId="3" fontId="6" fillId="0" borderId="1" xfId="1" applyNumberFormat="1" applyFont="1" applyFill="1" applyBorder="1" applyAlignment="1">
      <alignment vertical="center" wrapText="1"/>
    </xf>
    <xf numFmtId="49" fontId="5" fillId="0" borderId="1"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3" fontId="5" fillId="0" borderId="1" xfId="1" applyNumberFormat="1" applyFont="1" applyFill="1" applyBorder="1" applyAlignment="1">
      <alignment horizontal="right" vertical="center" wrapText="1"/>
    </xf>
    <xf numFmtId="3" fontId="6" fillId="0" borderId="1" xfId="1" applyNumberFormat="1" applyFont="1" applyFill="1" applyBorder="1" applyAlignment="1">
      <alignment horizontal="right" wrapText="1"/>
    </xf>
    <xf numFmtId="3" fontId="3" fillId="0" borderId="1" xfId="0" applyNumberFormat="1" applyFont="1" applyFill="1" applyBorder="1" applyAlignment="1">
      <alignment horizontal="right" vertical="center" wrapText="1"/>
    </xf>
    <xf numFmtId="3" fontId="10" fillId="0" borderId="1" xfId="0" applyNumberFormat="1" applyFont="1" applyFill="1" applyBorder="1" applyAlignment="1">
      <alignment horizontal="right" vertical="center" wrapText="1"/>
    </xf>
    <xf numFmtId="3" fontId="2" fillId="0" borderId="0" xfId="1" applyNumberFormat="1" applyFont="1" applyAlignment="1">
      <alignment vertical="center" wrapText="1"/>
    </xf>
    <xf numFmtId="0" fontId="6" fillId="0" borderId="1" xfId="1" applyFont="1" applyFill="1" applyBorder="1" applyAlignment="1">
      <alignment horizontal="center" vertical="center" wrapText="1"/>
    </xf>
    <xf numFmtId="0" fontId="4" fillId="0" borderId="0" xfId="5" applyFont="1" applyFill="1" applyAlignment="1">
      <alignment vertical="center"/>
    </xf>
    <xf numFmtId="3" fontId="16" fillId="0" borderId="0" xfId="5" applyNumberFormat="1" applyFont="1" applyFill="1" applyBorder="1" applyAlignment="1">
      <alignment horizontal="right" vertical="center"/>
    </xf>
    <xf numFmtId="3" fontId="17" fillId="0" borderId="0" xfId="5" applyNumberFormat="1" applyFont="1" applyAlignment="1">
      <alignment vertical="center"/>
    </xf>
    <xf numFmtId="3" fontId="17" fillId="0" borderId="0" xfId="5" applyNumberFormat="1" applyFont="1" applyAlignment="1">
      <alignment horizontal="right" vertical="center"/>
    </xf>
    <xf numFmtId="49"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5" fillId="0" borderId="1" xfId="1" applyFont="1" applyFill="1" applyBorder="1" applyAlignment="1">
      <alignment vertical="center" wrapText="1"/>
    </xf>
    <xf numFmtId="0" fontId="4" fillId="0" borderId="1" xfId="1" applyFont="1" applyFill="1" applyBorder="1" applyAlignment="1">
      <alignment horizontal="center" vertical="center" textRotation="90" wrapText="1"/>
    </xf>
    <xf numFmtId="49" fontId="6" fillId="0" borderId="1" xfId="1" applyNumberFormat="1" applyFont="1" applyFill="1" applyBorder="1" applyAlignment="1">
      <alignment horizontal="center" vertical="center" wrapText="1"/>
    </xf>
    <xf numFmtId="0" fontId="5"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6" fillId="0" borderId="6" xfId="1" applyFont="1" applyBorder="1" applyAlignment="1">
      <alignment horizontal="center" vertical="center" wrapText="1"/>
    </xf>
    <xf numFmtId="3" fontId="12" fillId="0" borderId="7" xfId="0" applyNumberFormat="1" applyFont="1" applyBorder="1" applyAlignment="1">
      <alignment vertical="center" wrapText="1"/>
    </xf>
    <xf numFmtId="3" fontId="5" fillId="0" borderId="6" xfId="1" applyNumberFormat="1" applyFont="1" applyBorder="1" applyAlignment="1">
      <alignment horizontal="center" vertical="center" wrapText="1"/>
    </xf>
    <xf numFmtId="3" fontId="13" fillId="0" borderId="7" xfId="0" applyNumberFormat="1" applyFont="1" applyBorder="1" applyAlignment="1">
      <alignment vertical="center" wrapText="1"/>
    </xf>
    <xf numFmtId="0" fontId="2" fillId="0" borderId="6" xfId="1" applyFont="1" applyBorder="1" applyAlignment="1">
      <alignment vertical="center" wrapText="1"/>
    </xf>
    <xf numFmtId="3" fontId="5" fillId="0" borderId="7" xfId="1" applyNumberFormat="1" applyFont="1" applyBorder="1" applyAlignment="1">
      <alignment horizontal="right" vertical="center" wrapText="1"/>
    </xf>
    <xf numFmtId="3" fontId="6" fillId="0" borderId="7" xfId="1" applyNumberFormat="1" applyFont="1" applyBorder="1" applyAlignment="1">
      <alignment horizontal="right" wrapText="1"/>
    </xf>
    <xf numFmtId="49" fontId="6" fillId="0" borderId="6" xfId="1" applyNumberFormat="1" applyFont="1" applyBorder="1" applyAlignment="1">
      <alignment horizontal="center" vertical="center" wrapText="1"/>
    </xf>
    <xf numFmtId="3" fontId="6" fillId="0" borderId="7" xfId="1" applyNumberFormat="1" applyFont="1" applyBorder="1" applyAlignment="1">
      <alignment horizontal="right" vertical="center" wrapText="1"/>
    </xf>
    <xf numFmtId="0" fontId="4" fillId="0" borderId="1" xfId="1" applyFont="1" applyBorder="1" applyAlignment="1">
      <alignment horizontal="center" vertical="center" textRotation="90" wrapText="1"/>
    </xf>
    <xf numFmtId="2" fontId="4" fillId="0" borderId="1" xfId="1" applyNumberFormat="1" applyFont="1" applyBorder="1" applyAlignment="1">
      <alignment horizontal="center" vertical="center" textRotation="90" wrapText="1"/>
    </xf>
    <xf numFmtId="0" fontId="6" fillId="0" borderId="1" xfId="1" applyFont="1" applyBorder="1" applyAlignment="1">
      <alignment vertical="center" wrapText="1"/>
    </xf>
    <xf numFmtId="0" fontId="6" fillId="0" borderId="1" xfId="1" applyFont="1" applyBorder="1" applyAlignment="1">
      <alignment horizontal="right" vertical="center" wrapText="1"/>
    </xf>
    <xf numFmtId="9" fontId="6" fillId="0" borderId="1" xfId="1" applyNumberFormat="1" applyFont="1" applyBorder="1" applyAlignment="1">
      <alignment horizontal="center" vertical="center" wrapText="1"/>
    </xf>
    <xf numFmtId="3" fontId="6" fillId="0" borderId="1" xfId="0" applyNumberFormat="1" applyFont="1" applyBorder="1" applyAlignment="1">
      <alignment horizontal="right" vertical="center" wrapText="1"/>
    </xf>
    <xf numFmtId="3" fontId="6" fillId="0" borderId="7" xfId="0" applyNumberFormat="1" applyFont="1" applyBorder="1" applyAlignment="1">
      <alignment horizontal="right" vertical="center" wrapText="1"/>
    </xf>
    <xf numFmtId="49" fontId="5" fillId="0" borderId="6" xfId="1" applyNumberFormat="1" applyFont="1" applyBorder="1" applyAlignment="1">
      <alignment horizontal="center" vertical="center" wrapText="1"/>
    </xf>
    <xf numFmtId="0" fontId="5" fillId="0" borderId="1" xfId="1" applyFont="1" applyBorder="1" applyAlignment="1">
      <alignment horizontal="left" vertical="center" wrapText="1"/>
    </xf>
    <xf numFmtId="10" fontId="5" fillId="0" borderId="1" xfId="1" applyNumberFormat="1" applyFont="1" applyBorder="1" applyAlignment="1">
      <alignment horizontal="right" vertical="center" wrapText="1"/>
    </xf>
    <xf numFmtId="9" fontId="5" fillId="0" borderId="1" xfId="1"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1" xfId="1" applyNumberFormat="1" applyFont="1" applyBorder="1" applyAlignment="1">
      <alignment vertical="center" wrapText="1"/>
    </xf>
    <xf numFmtId="3" fontId="4" fillId="0" borderId="1" xfId="1" applyNumberFormat="1" applyFont="1" applyBorder="1" applyAlignment="1">
      <alignment vertical="center" wrapText="1"/>
    </xf>
    <xf numFmtId="3" fontId="5" fillId="0" borderId="7" xfId="0" applyNumberFormat="1" applyFont="1" applyBorder="1" applyAlignment="1">
      <alignment horizontal="right" vertical="center" wrapText="1"/>
    </xf>
    <xf numFmtId="10" fontId="5" fillId="0" borderId="1" xfId="1" applyNumberFormat="1" applyFont="1" applyBorder="1" applyAlignment="1">
      <alignment vertical="center" wrapText="1"/>
    </xf>
    <xf numFmtId="0" fontId="5" fillId="0" borderId="1" xfId="1" applyFont="1" applyBorder="1" applyAlignment="1">
      <alignment vertical="center" wrapText="1"/>
    </xf>
    <xf numFmtId="3" fontId="3" fillId="0" borderId="7" xfId="0" applyNumberFormat="1" applyFont="1" applyBorder="1" applyAlignment="1">
      <alignment horizontal="right" vertical="center" wrapText="1"/>
    </xf>
    <xf numFmtId="49" fontId="19" fillId="0" borderId="6" xfId="1" applyNumberFormat="1" applyFont="1" applyBorder="1" applyAlignment="1">
      <alignment horizontal="center" vertical="center" wrapText="1"/>
    </xf>
    <xf numFmtId="49" fontId="19" fillId="0" borderId="6" xfId="1" applyNumberFormat="1" applyFont="1" applyBorder="1" applyAlignment="1">
      <alignment vertical="center" wrapText="1"/>
    </xf>
    <xf numFmtId="49" fontId="20" fillId="0" borderId="6" xfId="1" applyNumberFormat="1" applyFont="1" applyBorder="1" applyAlignment="1">
      <alignment horizontal="center" vertical="center" wrapText="1"/>
    </xf>
    <xf numFmtId="3" fontId="10" fillId="0" borderId="7" xfId="0" applyNumberFormat="1" applyFont="1" applyBorder="1" applyAlignment="1">
      <alignment horizontal="right" vertical="center" wrapText="1"/>
    </xf>
    <xf numFmtId="49" fontId="21" fillId="0" borderId="6" xfId="1" applyNumberFormat="1" applyFont="1" applyBorder="1" applyAlignment="1">
      <alignment horizontal="center" vertical="center" wrapText="1"/>
    </xf>
    <xf numFmtId="3" fontId="21" fillId="0" borderId="7" xfId="0" applyNumberFormat="1" applyFont="1" applyBorder="1" applyAlignment="1">
      <alignment horizontal="right" vertical="center" wrapText="1"/>
    </xf>
    <xf numFmtId="0" fontId="21" fillId="0" borderId="6" xfId="1" applyFont="1" applyBorder="1" applyAlignment="1">
      <alignment horizontal="center" vertical="center" wrapText="1"/>
    </xf>
    <xf numFmtId="3" fontId="6" fillId="0" borderId="7" xfId="1" applyNumberFormat="1" applyFont="1" applyBorder="1" applyAlignment="1">
      <alignment vertical="center" wrapText="1"/>
    </xf>
    <xf numFmtId="49" fontId="21" fillId="0" borderId="16" xfId="1" applyNumberFormat="1" applyFont="1" applyBorder="1" applyAlignment="1">
      <alignment horizontal="center" vertical="center" wrapText="1"/>
    </xf>
    <xf numFmtId="3" fontId="6" fillId="0" borderId="18" xfId="1" applyNumberFormat="1" applyFont="1" applyBorder="1" applyAlignment="1">
      <alignment horizontal="right" vertical="center" wrapText="1"/>
    </xf>
    <xf numFmtId="3" fontId="6" fillId="0" borderId="7" xfId="1" applyNumberFormat="1" applyFont="1" applyFill="1" applyBorder="1" applyAlignment="1">
      <alignment horizontal="right" vertical="center" wrapText="1"/>
    </xf>
    <xf numFmtId="0" fontId="5" fillId="0" borderId="1" xfId="1" applyFont="1" applyFill="1" applyBorder="1" applyAlignment="1">
      <alignment vertical="center" wrapText="1"/>
    </xf>
    <xf numFmtId="0" fontId="0" fillId="0" borderId="1" xfId="0" applyBorder="1" applyAlignment="1">
      <alignment vertical="center" wrapText="1"/>
    </xf>
    <xf numFmtId="0" fontId="6" fillId="0" borderId="1" xfId="1" applyFont="1" applyBorder="1" applyAlignment="1">
      <alignment horizontal="left" vertical="center" wrapText="1"/>
    </xf>
    <xf numFmtId="0" fontId="4" fillId="0" borderId="12" xfId="1" applyFont="1" applyBorder="1" applyAlignment="1">
      <alignment horizontal="center" vertical="center" textRotation="90" wrapText="1"/>
    </xf>
    <xf numFmtId="0" fontId="4" fillId="0" borderId="15" xfId="1" applyFont="1" applyBorder="1" applyAlignment="1">
      <alignment horizontal="center" vertical="center" textRotation="90"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left" vertical="center" wrapText="1"/>
    </xf>
    <xf numFmtId="0" fontId="11" fillId="0" borderId="1" xfId="0" applyFont="1" applyBorder="1" applyAlignment="1">
      <alignment horizontal="left" vertical="center" wrapText="1"/>
    </xf>
    <xf numFmtId="49" fontId="6" fillId="0" borderId="1" xfId="1" applyNumberFormat="1" applyFont="1" applyFill="1" applyBorder="1" applyAlignment="1">
      <alignment horizontal="center" vertical="center" wrapText="1"/>
    </xf>
    <xf numFmtId="0" fontId="6" fillId="0" borderId="1" xfId="1" applyFont="1" applyFill="1" applyBorder="1" applyAlignment="1">
      <alignment horizontal="left" vertical="center" wrapText="1"/>
    </xf>
    <xf numFmtId="0" fontId="5" fillId="0"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0" fillId="0" borderId="1" xfId="0" applyFill="1" applyBorder="1" applyAlignment="1">
      <alignment horizontal="left" vertical="center" wrapText="1"/>
    </xf>
    <xf numFmtId="0" fontId="4"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7" xfId="1" applyFont="1" applyBorder="1" applyAlignment="1">
      <alignment horizontal="left" vertical="center" wrapText="1"/>
    </xf>
    <xf numFmtId="0" fontId="6" fillId="0" borderId="19" xfId="1" applyFont="1" applyFill="1" applyBorder="1" applyAlignment="1">
      <alignment vertical="center" wrapText="1"/>
    </xf>
    <xf numFmtId="0" fontId="6" fillId="0" borderId="1" xfId="1" applyFont="1" applyFill="1" applyBorder="1" applyAlignment="1">
      <alignment vertical="center" wrapText="1"/>
    </xf>
    <xf numFmtId="0" fontId="6" fillId="0" borderId="1" xfId="1" applyFont="1" applyFill="1" applyBorder="1" applyAlignment="1">
      <alignment horizontal="left" wrapText="1"/>
    </xf>
    <xf numFmtId="0" fontId="10" fillId="0" borderId="1" xfId="1" applyFont="1" applyBorder="1" applyAlignment="1">
      <alignment horizontal="left" vertical="center" wrapText="1"/>
    </xf>
    <xf numFmtId="0" fontId="5" fillId="0" borderId="1" xfId="1" applyFont="1" applyBorder="1" applyAlignment="1">
      <alignment horizontal="left" vertical="center" wrapText="1"/>
    </xf>
    <xf numFmtId="49" fontId="21" fillId="0" borderId="6" xfId="1" applyNumberFormat="1" applyFont="1" applyBorder="1" applyAlignment="1">
      <alignment horizontal="center" vertical="center" wrapText="1"/>
    </xf>
    <xf numFmtId="0" fontId="3" fillId="0" borderId="1" xfId="1" applyFont="1" applyBorder="1" applyAlignment="1">
      <alignment horizontal="left" vertical="center" wrapText="1"/>
    </xf>
    <xf numFmtId="0" fontId="15" fillId="0" borderId="1" xfId="0" applyFont="1" applyBorder="1" applyAlignment="1">
      <alignment horizontal="left" vertical="center" wrapText="1"/>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2" xfId="1" applyFont="1" applyBorder="1" applyAlignment="1">
      <alignment horizontal="left" vertical="center" wrapText="1"/>
    </xf>
    <xf numFmtId="0" fontId="6" fillId="0" borderId="1" xfId="1" applyFont="1" applyBorder="1" applyAlignment="1">
      <alignment horizontal="left" wrapText="1"/>
    </xf>
    <xf numFmtId="0" fontId="4" fillId="0" borderId="10"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1" xfId="1" applyFont="1" applyBorder="1" applyAlignment="1">
      <alignment horizontal="center" vertical="center" textRotation="90" wrapText="1"/>
    </xf>
    <xf numFmtId="0" fontId="4" fillId="0" borderId="14" xfId="1" applyFont="1" applyBorder="1" applyAlignment="1">
      <alignment horizontal="center" vertical="center" textRotation="90" wrapText="1"/>
    </xf>
    <xf numFmtId="0" fontId="5" fillId="0" borderId="1" xfId="1" applyFont="1" applyBorder="1" applyAlignment="1">
      <alignment vertical="center" wrapText="1"/>
    </xf>
    <xf numFmtId="0" fontId="6" fillId="0" borderId="1" xfId="1" applyFont="1" applyBorder="1" applyAlignment="1">
      <alignment vertical="center" wrapText="1"/>
    </xf>
    <xf numFmtId="0" fontId="4" fillId="0" borderId="0" xfId="1" applyFont="1" applyAlignment="1">
      <alignment horizontal="left" vertical="center" wrapText="1"/>
    </xf>
    <xf numFmtId="0" fontId="4" fillId="0" borderId="0" xfId="1" applyFont="1" applyAlignment="1">
      <alignment horizontal="left" vertical="top" wrapText="1"/>
    </xf>
    <xf numFmtId="0" fontId="6" fillId="0" borderId="0" xfId="1" applyFont="1" applyAlignment="1">
      <alignment horizontal="center" vertical="center" wrapText="1"/>
    </xf>
  </cellXfs>
  <cellStyles count="9">
    <cellStyle name="Обычный" xfId="0" builtinId="0"/>
    <cellStyle name="Обычный 2" xfId="6" xr:uid="{C2426424-E5B8-4A91-A9F0-05B2652E017A}"/>
    <cellStyle name="Обычный 2 2" xfId="1" xr:uid="{00000000-0005-0000-0000-000001000000}"/>
    <cellStyle name="Обычный 2 3" xfId="5" xr:uid="{00000000-0005-0000-0000-000002000000}"/>
    <cellStyle name="Обычный 3" xfId="3" xr:uid="{00000000-0005-0000-0000-000003000000}"/>
    <cellStyle name="Процентный 2 2" xfId="2" xr:uid="{00000000-0005-0000-0000-000004000000}"/>
    <cellStyle name="Финансовый 2" xfId="4" xr:uid="{00000000-0005-0000-0000-000005000000}"/>
    <cellStyle name="Финансовый 2 2" xfId="8" xr:uid="{551C01A4-66F6-46F2-8140-D760A256778C}"/>
    <cellStyle name="Финансовый 3" xfId="7" xr:uid="{1BB6E9E4-449F-4E06-97FC-B5FA99A578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M107"/>
  <sheetViews>
    <sheetView tabSelected="1" showWhiteSpace="0" view="pageBreakPreview" topLeftCell="H69" zoomScale="70" zoomScaleNormal="87" zoomScaleSheetLayoutView="70" workbookViewId="0">
      <selection activeCell="X52" sqref="X52:AF52"/>
    </sheetView>
  </sheetViews>
  <sheetFormatPr defaultColWidth="9.140625" defaultRowHeight="12.75" x14ac:dyDescent="0.25"/>
  <cols>
    <col min="1" max="1" width="7.42578125" style="2" customWidth="1"/>
    <col min="2" max="2" width="72.140625" style="1" customWidth="1"/>
    <col min="3" max="3" width="9.28515625" style="1" customWidth="1"/>
    <col min="4" max="4" width="9.140625" style="1" customWidth="1"/>
    <col min="5" max="5" width="8.5703125" style="1" customWidth="1"/>
    <col min="6" max="6" width="10.7109375" style="1" customWidth="1"/>
    <col min="7" max="7" width="15.7109375" style="1" customWidth="1"/>
    <col min="8" max="8" width="15.85546875" style="1" customWidth="1"/>
    <col min="9" max="9" width="18.28515625" style="1" customWidth="1"/>
    <col min="10" max="10" width="1" style="1" hidden="1" customWidth="1"/>
    <col min="11" max="11" width="14.28515625" style="1" customWidth="1"/>
    <col min="12" max="12" width="13.85546875" style="1" customWidth="1"/>
    <col min="13" max="13" width="29.7109375" style="1" customWidth="1"/>
    <col min="14" max="15" width="10.28515625" style="1" customWidth="1"/>
    <col min="16" max="16" width="9.5703125" style="1" customWidth="1"/>
    <col min="17" max="17" width="10.7109375" style="1" customWidth="1"/>
    <col min="18" max="18" width="16.28515625" style="1" customWidth="1"/>
    <col min="19" max="19" width="15.85546875" style="1" customWidth="1"/>
    <col min="20" max="20" width="15" style="1" customWidth="1"/>
    <col min="21" max="21" width="14.28515625" style="1" customWidth="1"/>
    <col min="22" max="22" width="15.140625" style="1" customWidth="1"/>
    <col min="23" max="23" width="12" style="1" customWidth="1"/>
    <col min="24" max="24" width="36.85546875" style="1" customWidth="1"/>
    <col min="25" max="28" width="9.140625" style="1"/>
    <col min="29" max="29" width="15.7109375" style="1" customWidth="1"/>
    <col min="30" max="30" width="14.42578125" style="1" customWidth="1"/>
    <col min="31" max="31" width="14.28515625" style="1" customWidth="1"/>
    <col min="32" max="32" width="16.42578125" style="1" customWidth="1"/>
    <col min="33" max="33" width="16.85546875" style="1" customWidth="1"/>
    <col min="34" max="16384" width="9.140625" style="1"/>
  </cols>
  <sheetData>
    <row r="3" spans="1:39" ht="15" x14ac:dyDescent="0.25">
      <c r="AD3" s="45"/>
      <c r="AE3" s="45"/>
      <c r="AF3" s="45"/>
      <c r="AG3" s="46" t="s">
        <v>97</v>
      </c>
    </row>
    <row r="4" spans="1:39" ht="15" x14ac:dyDescent="0.25">
      <c r="AD4" s="45"/>
      <c r="AE4" s="45"/>
      <c r="AF4" s="45"/>
      <c r="AG4" s="46" t="s">
        <v>35</v>
      </c>
    </row>
    <row r="5" spans="1:39" ht="15" x14ac:dyDescent="0.25">
      <c r="AD5" s="45"/>
      <c r="AE5" s="45"/>
      <c r="AF5" s="45"/>
      <c r="AG5" s="46" t="s">
        <v>95</v>
      </c>
    </row>
    <row r="6" spans="1:39" ht="15" x14ac:dyDescent="0.25">
      <c r="AD6" s="45"/>
      <c r="AE6" s="45"/>
      <c r="AF6" s="45"/>
      <c r="AG6" s="46" t="s">
        <v>96</v>
      </c>
    </row>
    <row r="7" spans="1:39" ht="15" x14ac:dyDescent="0.25">
      <c r="AD7" s="45"/>
      <c r="AE7" s="45"/>
      <c r="AF7" s="45"/>
      <c r="AG7" s="46" t="s">
        <v>39</v>
      </c>
    </row>
    <row r="10" spans="1:39" ht="15.75" x14ac:dyDescent="0.25">
      <c r="AD10" s="43"/>
      <c r="AE10" s="43"/>
      <c r="AF10" s="43"/>
      <c r="AG10" s="44" t="s">
        <v>37</v>
      </c>
    </row>
    <row r="11" spans="1:39" ht="15.75" x14ac:dyDescent="0.25">
      <c r="AD11" s="43"/>
      <c r="AE11" s="43"/>
      <c r="AF11" s="43"/>
      <c r="AG11" s="44" t="s">
        <v>35</v>
      </c>
    </row>
    <row r="12" spans="1:39" ht="15.75" x14ac:dyDescent="0.25">
      <c r="AD12" s="43"/>
      <c r="AE12" s="43"/>
      <c r="AF12" s="43"/>
      <c r="AG12" s="44" t="s">
        <v>39</v>
      </c>
    </row>
    <row r="14" spans="1:39" ht="17.25" thickBot="1" x14ac:dyDescent="0.3">
      <c r="A14" s="141" t="s">
        <v>40</v>
      </c>
      <c r="B14" s="141"/>
      <c r="C14" s="141"/>
      <c r="D14" s="141"/>
      <c r="E14" s="141"/>
      <c r="F14" s="141"/>
      <c r="G14" s="141"/>
      <c r="H14" s="141"/>
      <c r="I14" s="141"/>
      <c r="J14" s="141"/>
      <c r="K14" s="141"/>
      <c r="V14" s="41"/>
    </row>
    <row r="15" spans="1:39" ht="13.5" customHeight="1" thickBot="1" x14ac:dyDescent="0.3">
      <c r="A15" s="97" t="s">
        <v>88</v>
      </c>
      <c r="B15" s="98"/>
      <c r="C15" s="98"/>
      <c r="D15" s="98"/>
      <c r="E15" s="98"/>
      <c r="F15" s="98"/>
      <c r="G15" s="98"/>
      <c r="H15" s="98"/>
      <c r="I15" s="98"/>
      <c r="J15" s="98"/>
      <c r="K15" s="99"/>
      <c r="L15" s="100" t="s">
        <v>89</v>
      </c>
      <c r="M15" s="101"/>
      <c r="N15" s="101"/>
      <c r="O15" s="101"/>
      <c r="P15" s="101"/>
      <c r="Q15" s="101"/>
      <c r="R15" s="101"/>
      <c r="S15" s="101"/>
      <c r="T15" s="101"/>
      <c r="U15" s="101"/>
      <c r="V15" s="101"/>
      <c r="W15" s="101" t="s">
        <v>90</v>
      </c>
      <c r="X15" s="101"/>
      <c r="Y15" s="101"/>
      <c r="Z15" s="101"/>
      <c r="AA15" s="101"/>
      <c r="AB15" s="101"/>
      <c r="AC15" s="101"/>
      <c r="AD15" s="101"/>
      <c r="AE15" s="101"/>
      <c r="AF15" s="101"/>
      <c r="AG15" s="101"/>
      <c r="AH15" s="24"/>
      <c r="AI15" s="24"/>
      <c r="AJ15" s="24"/>
      <c r="AK15" s="24"/>
      <c r="AL15" s="24"/>
      <c r="AM15" s="24"/>
    </row>
    <row r="16" spans="1:39" ht="16.5" customHeight="1" x14ac:dyDescent="0.25">
      <c r="A16" s="42" t="s">
        <v>26</v>
      </c>
      <c r="B16" s="117" t="s">
        <v>85</v>
      </c>
      <c r="C16" s="93"/>
      <c r="D16" s="93"/>
      <c r="E16" s="93"/>
      <c r="F16" s="93"/>
      <c r="G16" s="93"/>
      <c r="H16" s="93"/>
      <c r="I16" s="93"/>
      <c r="J16" s="93"/>
      <c r="K16" s="30">
        <v>60579719</v>
      </c>
      <c r="L16" s="54" t="s">
        <v>26</v>
      </c>
      <c r="M16" s="138" t="s">
        <v>85</v>
      </c>
      <c r="N16" s="93"/>
      <c r="O16" s="93"/>
      <c r="P16" s="93"/>
      <c r="Q16" s="93"/>
      <c r="R16" s="93"/>
      <c r="S16" s="93"/>
      <c r="T16" s="93"/>
      <c r="U16" s="93"/>
      <c r="V16" s="55">
        <v>60579719</v>
      </c>
      <c r="W16" s="27" t="s">
        <v>26</v>
      </c>
      <c r="X16" s="117" t="s">
        <v>85</v>
      </c>
      <c r="Y16" s="93"/>
      <c r="Z16" s="93"/>
      <c r="AA16" s="93"/>
      <c r="AB16" s="93"/>
      <c r="AC16" s="93"/>
      <c r="AD16" s="93"/>
      <c r="AE16" s="93"/>
      <c r="AF16" s="93"/>
      <c r="AG16" s="30">
        <f>V16-K16</f>
        <v>0</v>
      </c>
    </row>
    <row r="17" spans="1:33" ht="16.5" customHeight="1" x14ac:dyDescent="0.25">
      <c r="A17" s="31" t="s">
        <v>27</v>
      </c>
      <c r="B17" s="92" t="s">
        <v>54</v>
      </c>
      <c r="C17" s="93"/>
      <c r="D17" s="93"/>
      <c r="E17" s="93"/>
      <c r="F17" s="93"/>
      <c r="G17" s="93"/>
      <c r="H17" s="93"/>
      <c r="I17" s="93"/>
      <c r="J17" s="93"/>
      <c r="K17" s="32">
        <v>59739580</v>
      </c>
      <c r="L17" s="56" t="s">
        <v>27</v>
      </c>
      <c r="M17" s="137" t="s">
        <v>54</v>
      </c>
      <c r="N17" s="93"/>
      <c r="O17" s="93"/>
      <c r="P17" s="93"/>
      <c r="Q17" s="93"/>
      <c r="R17" s="93"/>
      <c r="S17" s="93"/>
      <c r="T17" s="93"/>
      <c r="U17" s="93"/>
      <c r="V17" s="57">
        <v>59739580</v>
      </c>
      <c r="W17" s="31" t="s">
        <v>27</v>
      </c>
      <c r="X17" s="92" t="s">
        <v>54</v>
      </c>
      <c r="Y17" s="93"/>
      <c r="Z17" s="93"/>
      <c r="AA17" s="93"/>
      <c r="AB17" s="93"/>
      <c r="AC17" s="93"/>
      <c r="AD17" s="93"/>
      <c r="AE17" s="93"/>
      <c r="AF17" s="93"/>
      <c r="AG17" s="30">
        <f t="shared" ref="AG17:AG25" si="0">V17-K17</f>
        <v>0</v>
      </c>
    </row>
    <row r="18" spans="1:33" ht="16.5" customHeight="1" x14ac:dyDescent="0.25">
      <c r="A18" s="33"/>
      <c r="B18" s="92" t="s">
        <v>55</v>
      </c>
      <c r="C18" s="93"/>
      <c r="D18" s="93"/>
      <c r="E18" s="93"/>
      <c r="F18" s="93"/>
      <c r="G18" s="93"/>
      <c r="H18" s="93"/>
      <c r="I18" s="93"/>
      <c r="J18" s="93"/>
      <c r="K18" s="32">
        <v>840139</v>
      </c>
      <c r="L18" s="58"/>
      <c r="M18" s="137" t="s">
        <v>55</v>
      </c>
      <c r="N18" s="93"/>
      <c r="O18" s="93"/>
      <c r="P18" s="93"/>
      <c r="Q18" s="93"/>
      <c r="R18" s="93"/>
      <c r="S18" s="93"/>
      <c r="T18" s="93"/>
      <c r="U18" s="93"/>
      <c r="V18" s="57">
        <v>840139</v>
      </c>
      <c r="W18" s="31" t="s">
        <v>25</v>
      </c>
      <c r="X18" s="92" t="s">
        <v>55</v>
      </c>
      <c r="Y18" s="93"/>
      <c r="Z18" s="93"/>
      <c r="AA18" s="93"/>
      <c r="AB18" s="93"/>
      <c r="AC18" s="93"/>
      <c r="AD18" s="93"/>
      <c r="AE18" s="93"/>
      <c r="AF18" s="93"/>
      <c r="AG18" s="30">
        <f t="shared" si="0"/>
        <v>0</v>
      </c>
    </row>
    <row r="19" spans="1:33" s="4" customFormat="1" ht="16.5" customHeight="1" x14ac:dyDescent="0.25">
      <c r="A19" s="42" t="s">
        <v>44</v>
      </c>
      <c r="B19" s="105" t="s">
        <v>0</v>
      </c>
      <c r="C19" s="105"/>
      <c r="D19" s="105"/>
      <c r="E19" s="105"/>
      <c r="F19" s="105"/>
      <c r="G19" s="105"/>
      <c r="H19" s="105"/>
      <c r="I19" s="105"/>
      <c r="J19" s="105"/>
      <c r="K19" s="26">
        <v>272504467</v>
      </c>
      <c r="L19" s="54" t="s">
        <v>44</v>
      </c>
      <c r="M19" s="94" t="s">
        <v>0</v>
      </c>
      <c r="N19" s="94"/>
      <c r="O19" s="94"/>
      <c r="P19" s="94"/>
      <c r="Q19" s="94"/>
      <c r="R19" s="94"/>
      <c r="S19" s="94"/>
      <c r="T19" s="94"/>
      <c r="U19" s="94"/>
      <c r="V19" s="91">
        <v>272504467</v>
      </c>
      <c r="W19" s="27" t="s">
        <v>44</v>
      </c>
      <c r="X19" s="105" t="s">
        <v>0</v>
      </c>
      <c r="Y19" s="105"/>
      <c r="Z19" s="105"/>
      <c r="AA19" s="105"/>
      <c r="AB19" s="105"/>
      <c r="AC19" s="105"/>
      <c r="AD19" s="105"/>
      <c r="AE19" s="105"/>
      <c r="AF19" s="105"/>
      <c r="AG19" s="30">
        <f t="shared" si="0"/>
        <v>0</v>
      </c>
    </row>
    <row r="20" spans="1:33" s="3" customFormat="1" ht="16.5" customHeight="1" x14ac:dyDescent="0.25">
      <c r="A20" s="31" t="s">
        <v>45</v>
      </c>
      <c r="B20" s="106" t="s">
        <v>1</v>
      </c>
      <c r="C20" s="106"/>
      <c r="D20" s="106"/>
      <c r="E20" s="106"/>
      <c r="F20" s="106"/>
      <c r="G20" s="106"/>
      <c r="H20" s="106"/>
      <c r="I20" s="106"/>
      <c r="J20" s="106"/>
      <c r="K20" s="37">
        <v>15158654</v>
      </c>
      <c r="L20" s="56" t="s">
        <v>45</v>
      </c>
      <c r="M20" s="120" t="s">
        <v>1</v>
      </c>
      <c r="N20" s="120"/>
      <c r="O20" s="120"/>
      <c r="P20" s="120"/>
      <c r="Q20" s="120"/>
      <c r="R20" s="120"/>
      <c r="S20" s="120"/>
      <c r="T20" s="120"/>
      <c r="U20" s="120"/>
      <c r="V20" s="59">
        <v>15158654</v>
      </c>
      <c r="W20" s="31" t="s">
        <v>45</v>
      </c>
      <c r="X20" s="106" t="s">
        <v>1</v>
      </c>
      <c r="Y20" s="106"/>
      <c r="Z20" s="106"/>
      <c r="AA20" s="106"/>
      <c r="AB20" s="106"/>
      <c r="AC20" s="106"/>
      <c r="AD20" s="106"/>
      <c r="AE20" s="106"/>
      <c r="AF20" s="106"/>
      <c r="AG20" s="30">
        <f t="shared" si="0"/>
        <v>0</v>
      </c>
    </row>
    <row r="21" spans="1:33" s="3" customFormat="1" ht="16.5" customHeight="1" x14ac:dyDescent="0.25">
      <c r="A21" s="31" t="s">
        <v>38</v>
      </c>
      <c r="B21" s="106" t="s">
        <v>41</v>
      </c>
      <c r="C21" s="106"/>
      <c r="D21" s="106"/>
      <c r="E21" s="106"/>
      <c r="F21" s="106"/>
      <c r="G21" s="106"/>
      <c r="H21" s="106"/>
      <c r="I21" s="106"/>
      <c r="J21" s="106"/>
      <c r="K21" s="37">
        <v>88591440</v>
      </c>
      <c r="L21" s="56" t="s">
        <v>38</v>
      </c>
      <c r="M21" s="120" t="s">
        <v>41</v>
      </c>
      <c r="N21" s="120"/>
      <c r="O21" s="120"/>
      <c r="P21" s="120"/>
      <c r="Q21" s="120"/>
      <c r="R21" s="120"/>
      <c r="S21" s="120"/>
      <c r="T21" s="120"/>
      <c r="U21" s="120"/>
      <c r="V21" s="59">
        <v>88591440</v>
      </c>
      <c r="W21" s="31" t="s">
        <v>38</v>
      </c>
      <c r="X21" s="106" t="s">
        <v>41</v>
      </c>
      <c r="Y21" s="106"/>
      <c r="Z21" s="106"/>
      <c r="AA21" s="106"/>
      <c r="AB21" s="106"/>
      <c r="AC21" s="106"/>
      <c r="AD21" s="106"/>
      <c r="AE21" s="106"/>
      <c r="AF21" s="106"/>
      <c r="AG21" s="30">
        <f t="shared" si="0"/>
        <v>0</v>
      </c>
    </row>
    <row r="22" spans="1:33" s="3" customFormat="1" ht="16.5" customHeight="1" x14ac:dyDescent="0.25">
      <c r="A22" s="31" t="s">
        <v>56</v>
      </c>
      <c r="B22" s="106" t="s">
        <v>42</v>
      </c>
      <c r="C22" s="106"/>
      <c r="D22" s="106"/>
      <c r="E22" s="106"/>
      <c r="F22" s="106"/>
      <c r="G22" s="106"/>
      <c r="H22" s="106"/>
      <c r="I22" s="106"/>
      <c r="J22" s="106"/>
      <c r="K22" s="37">
        <v>168313008</v>
      </c>
      <c r="L22" s="56" t="s">
        <v>56</v>
      </c>
      <c r="M22" s="120" t="s">
        <v>42</v>
      </c>
      <c r="N22" s="120"/>
      <c r="O22" s="120"/>
      <c r="P22" s="120"/>
      <c r="Q22" s="120"/>
      <c r="R22" s="120"/>
      <c r="S22" s="120"/>
      <c r="T22" s="120"/>
      <c r="U22" s="120"/>
      <c r="V22" s="59">
        <v>168313008</v>
      </c>
      <c r="W22" s="31" t="s">
        <v>56</v>
      </c>
      <c r="X22" s="106" t="s">
        <v>42</v>
      </c>
      <c r="Y22" s="106"/>
      <c r="Z22" s="106"/>
      <c r="AA22" s="106"/>
      <c r="AB22" s="106"/>
      <c r="AC22" s="106"/>
      <c r="AD22" s="106"/>
      <c r="AE22" s="106"/>
      <c r="AF22" s="106"/>
      <c r="AG22" s="30">
        <f t="shared" si="0"/>
        <v>0</v>
      </c>
    </row>
    <row r="23" spans="1:33" s="3" customFormat="1" ht="17.25" customHeight="1" x14ac:dyDescent="0.25">
      <c r="A23" s="31" t="s">
        <v>57</v>
      </c>
      <c r="B23" s="106" t="s">
        <v>33</v>
      </c>
      <c r="C23" s="106"/>
      <c r="D23" s="106"/>
      <c r="E23" s="106"/>
      <c r="F23" s="106"/>
      <c r="G23" s="106"/>
      <c r="H23" s="106"/>
      <c r="I23" s="106"/>
      <c r="J23" s="106"/>
      <c r="K23" s="37">
        <v>441365</v>
      </c>
      <c r="L23" s="56" t="s">
        <v>57</v>
      </c>
      <c r="M23" s="120" t="s">
        <v>33</v>
      </c>
      <c r="N23" s="120"/>
      <c r="O23" s="120"/>
      <c r="P23" s="120"/>
      <c r="Q23" s="120"/>
      <c r="R23" s="120"/>
      <c r="S23" s="120"/>
      <c r="T23" s="120"/>
      <c r="U23" s="120"/>
      <c r="V23" s="59">
        <v>441365</v>
      </c>
      <c r="W23" s="31" t="s">
        <v>57</v>
      </c>
      <c r="X23" s="106" t="s">
        <v>33</v>
      </c>
      <c r="Y23" s="106"/>
      <c r="Z23" s="106"/>
      <c r="AA23" s="106"/>
      <c r="AB23" s="106"/>
      <c r="AC23" s="106"/>
      <c r="AD23" s="106"/>
      <c r="AE23" s="106"/>
      <c r="AF23" s="106"/>
      <c r="AG23" s="30">
        <f t="shared" si="0"/>
        <v>0</v>
      </c>
    </row>
    <row r="24" spans="1:33" s="16" customFormat="1" ht="16.5" customHeight="1" x14ac:dyDescent="0.25">
      <c r="A24" s="42" t="s">
        <v>48</v>
      </c>
      <c r="B24" s="118" t="s">
        <v>2</v>
      </c>
      <c r="C24" s="118"/>
      <c r="D24" s="118"/>
      <c r="E24" s="118"/>
      <c r="F24" s="118"/>
      <c r="G24" s="118"/>
      <c r="H24" s="118"/>
      <c r="I24" s="118"/>
      <c r="J24" s="118"/>
      <c r="K24" s="38">
        <f>K25+K51+K67+K70+K71+K72+K73</f>
        <v>286109299</v>
      </c>
      <c r="L24" s="54" t="s">
        <v>48</v>
      </c>
      <c r="M24" s="127" t="s">
        <v>2</v>
      </c>
      <c r="N24" s="127"/>
      <c r="O24" s="127"/>
      <c r="P24" s="127"/>
      <c r="Q24" s="127"/>
      <c r="R24" s="127"/>
      <c r="S24" s="127"/>
      <c r="T24" s="127"/>
      <c r="U24" s="127"/>
      <c r="V24" s="60">
        <f>V25+V51+V67+V70+V71+V72+V73</f>
        <v>186107325</v>
      </c>
      <c r="W24" s="27" t="s">
        <v>48</v>
      </c>
      <c r="X24" s="118" t="s">
        <v>2</v>
      </c>
      <c r="Y24" s="118"/>
      <c r="Z24" s="118"/>
      <c r="AA24" s="118"/>
      <c r="AB24" s="118"/>
      <c r="AC24" s="118"/>
      <c r="AD24" s="118"/>
      <c r="AE24" s="118"/>
      <c r="AF24" s="118"/>
      <c r="AG24" s="30">
        <f t="shared" si="0"/>
        <v>-100001974</v>
      </c>
    </row>
    <row r="25" spans="1:33" s="4" customFormat="1" ht="16.5" customHeight="1" x14ac:dyDescent="0.25">
      <c r="A25" s="51" t="s">
        <v>91</v>
      </c>
      <c r="B25" s="105" t="s">
        <v>3</v>
      </c>
      <c r="C25" s="105"/>
      <c r="D25" s="105"/>
      <c r="E25" s="105"/>
      <c r="F25" s="105"/>
      <c r="G25" s="105"/>
      <c r="H25" s="105"/>
      <c r="I25" s="105"/>
      <c r="J25" s="105"/>
      <c r="K25" s="26">
        <f>K28+K37+K38+K39</f>
        <v>247720720</v>
      </c>
      <c r="L25" s="61" t="s">
        <v>91</v>
      </c>
      <c r="M25" s="124" t="s">
        <v>3</v>
      </c>
      <c r="N25" s="125"/>
      <c r="O25" s="125"/>
      <c r="P25" s="125"/>
      <c r="Q25" s="125"/>
      <c r="R25" s="125"/>
      <c r="S25" s="125"/>
      <c r="T25" s="125"/>
      <c r="U25" s="126"/>
      <c r="V25" s="62">
        <f>142720720+V38</f>
        <v>147718746</v>
      </c>
      <c r="W25" s="25" t="s">
        <v>91</v>
      </c>
      <c r="X25" s="105" t="s">
        <v>3</v>
      </c>
      <c r="Y25" s="105"/>
      <c r="Z25" s="105"/>
      <c r="AA25" s="105"/>
      <c r="AB25" s="105"/>
      <c r="AC25" s="105"/>
      <c r="AD25" s="105"/>
      <c r="AE25" s="105"/>
      <c r="AF25" s="105"/>
      <c r="AG25" s="30">
        <f t="shared" si="0"/>
        <v>-100001974</v>
      </c>
    </row>
    <row r="26" spans="1:33" s="3" customFormat="1" ht="32.25" customHeight="1" x14ac:dyDescent="0.25">
      <c r="A26" s="112" t="s">
        <v>46</v>
      </c>
      <c r="B26" s="112" t="s">
        <v>4</v>
      </c>
      <c r="C26" s="112" t="s">
        <v>5</v>
      </c>
      <c r="D26" s="112"/>
      <c r="E26" s="112"/>
      <c r="F26" s="111" t="s">
        <v>43</v>
      </c>
      <c r="G26" s="112" t="s">
        <v>6</v>
      </c>
      <c r="H26" s="113"/>
      <c r="I26" s="112" t="s">
        <v>7</v>
      </c>
      <c r="J26" s="112"/>
      <c r="K26" s="111" t="s">
        <v>34</v>
      </c>
      <c r="L26" s="128" t="s">
        <v>46</v>
      </c>
      <c r="M26" s="130" t="s">
        <v>4</v>
      </c>
      <c r="N26" s="132" t="s">
        <v>5</v>
      </c>
      <c r="O26" s="133"/>
      <c r="P26" s="134"/>
      <c r="Q26" s="135" t="s">
        <v>43</v>
      </c>
      <c r="R26" s="132" t="s">
        <v>6</v>
      </c>
      <c r="S26" s="134"/>
      <c r="T26" s="132" t="s">
        <v>7</v>
      </c>
      <c r="U26" s="134"/>
      <c r="V26" s="95" t="s">
        <v>34</v>
      </c>
      <c r="W26" s="112" t="s">
        <v>46</v>
      </c>
      <c r="X26" s="112" t="s">
        <v>4</v>
      </c>
      <c r="Y26" s="112" t="s">
        <v>5</v>
      </c>
      <c r="Z26" s="112"/>
      <c r="AA26" s="112"/>
      <c r="AB26" s="111" t="s">
        <v>43</v>
      </c>
      <c r="AC26" s="112" t="s">
        <v>6</v>
      </c>
      <c r="AD26" s="113"/>
      <c r="AE26" s="112" t="s">
        <v>7</v>
      </c>
      <c r="AF26" s="112"/>
      <c r="AG26" s="111" t="s">
        <v>34</v>
      </c>
    </row>
    <row r="27" spans="1:33" s="3" customFormat="1" ht="188.25" customHeight="1" x14ac:dyDescent="0.25">
      <c r="A27" s="112"/>
      <c r="B27" s="112"/>
      <c r="C27" s="50" t="s">
        <v>8</v>
      </c>
      <c r="D27" s="50" t="s">
        <v>9</v>
      </c>
      <c r="E27" s="50" t="s">
        <v>36</v>
      </c>
      <c r="F27" s="111"/>
      <c r="G27" s="50" t="s">
        <v>52</v>
      </c>
      <c r="H27" s="21" t="s">
        <v>10</v>
      </c>
      <c r="I27" s="50" t="s">
        <v>11</v>
      </c>
      <c r="J27" s="50" t="s">
        <v>12</v>
      </c>
      <c r="K27" s="111"/>
      <c r="L27" s="129"/>
      <c r="M27" s="131"/>
      <c r="N27" s="63" t="s">
        <v>8</v>
      </c>
      <c r="O27" s="63" t="s">
        <v>9</v>
      </c>
      <c r="P27" s="63" t="s">
        <v>36</v>
      </c>
      <c r="Q27" s="136"/>
      <c r="R27" s="63" t="s">
        <v>52</v>
      </c>
      <c r="S27" s="64" t="s">
        <v>10</v>
      </c>
      <c r="T27" s="63" t="s">
        <v>11</v>
      </c>
      <c r="U27" s="63" t="s">
        <v>12</v>
      </c>
      <c r="V27" s="96"/>
      <c r="W27" s="112"/>
      <c r="X27" s="112"/>
      <c r="Y27" s="20" t="s">
        <v>8</v>
      </c>
      <c r="Z27" s="20" t="s">
        <v>9</v>
      </c>
      <c r="AA27" s="20" t="s">
        <v>36</v>
      </c>
      <c r="AB27" s="111"/>
      <c r="AC27" s="20" t="s">
        <v>52</v>
      </c>
      <c r="AD27" s="21" t="s">
        <v>10</v>
      </c>
      <c r="AE27" s="20" t="s">
        <v>11</v>
      </c>
      <c r="AF27" s="20" t="s">
        <v>12</v>
      </c>
      <c r="AG27" s="111"/>
    </row>
    <row r="28" spans="1:33" s="4" customFormat="1" ht="49.5" x14ac:dyDescent="0.25">
      <c r="A28" s="42" t="s">
        <v>58</v>
      </c>
      <c r="B28" s="53" t="s">
        <v>28</v>
      </c>
      <c r="C28" s="7"/>
      <c r="D28" s="7"/>
      <c r="E28" s="7"/>
      <c r="F28" s="17">
        <v>1</v>
      </c>
      <c r="G28" s="8">
        <v>97326915</v>
      </c>
      <c r="H28" s="8">
        <v>138314905</v>
      </c>
      <c r="I28" s="8">
        <v>15158654</v>
      </c>
      <c r="J28" s="8">
        <v>220483166</v>
      </c>
      <c r="K28" s="8">
        <f>SUM(K29:K36)</f>
        <v>235641820</v>
      </c>
      <c r="L28" s="54" t="s">
        <v>58</v>
      </c>
      <c r="M28" s="65" t="s">
        <v>28</v>
      </c>
      <c r="N28" s="66"/>
      <c r="O28" s="66"/>
      <c r="P28" s="66"/>
      <c r="Q28" s="67">
        <v>1</v>
      </c>
      <c r="R28" s="68">
        <f>SUM(R31:R36)</f>
        <v>54887743.911799997</v>
      </c>
      <c r="S28" s="68">
        <f>SUM(S29:S36)</f>
        <v>80754076.088200003</v>
      </c>
      <c r="T28" s="68">
        <v>15158654</v>
      </c>
      <c r="U28" s="68">
        <v>120483166</v>
      </c>
      <c r="V28" s="69">
        <f>SUM(V29:V36)</f>
        <v>135641820</v>
      </c>
      <c r="W28" s="27" t="s">
        <v>58</v>
      </c>
      <c r="X28" s="6" t="s">
        <v>28</v>
      </c>
      <c r="Y28" s="7"/>
      <c r="Z28" s="7"/>
      <c r="AA28" s="7"/>
      <c r="AB28" s="17">
        <v>1</v>
      </c>
      <c r="AC28" s="8">
        <f t="shared" ref="AC28:AF36" si="1">R28-G28</f>
        <v>-42439171.088200003</v>
      </c>
      <c r="AD28" s="8">
        <f t="shared" si="1"/>
        <v>-57560828.911799997</v>
      </c>
      <c r="AE28" s="8">
        <f t="shared" si="1"/>
        <v>0</v>
      </c>
      <c r="AF28" s="8">
        <f t="shared" si="1"/>
        <v>-100000000</v>
      </c>
      <c r="AG28" s="8">
        <f>V28-K28</f>
        <v>-100000000</v>
      </c>
    </row>
    <row r="29" spans="1:33" s="3" customFormat="1" ht="16.5" x14ac:dyDescent="0.25">
      <c r="A29" s="35" t="s">
        <v>17</v>
      </c>
      <c r="B29" s="52" t="s">
        <v>50</v>
      </c>
      <c r="C29" s="9"/>
      <c r="D29" s="10">
        <v>1</v>
      </c>
      <c r="E29" s="10">
        <v>1</v>
      </c>
      <c r="F29" s="18">
        <v>0.15690000000000001</v>
      </c>
      <c r="G29" s="11"/>
      <c r="H29" s="13">
        <v>41205432</v>
      </c>
      <c r="I29" s="11">
        <v>6611624</v>
      </c>
      <c r="J29" s="14">
        <v>34593808</v>
      </c>
      <c r="K29" s="11">
        <v>41205432</v>
      </c>
      <c r="L29" s="70" t="s">
        <v>17</v>
      </c>
      <c r="M29" s="71" t="s">
        <v>50</v>
      </c>
      <c r="N29" s="72"/>
      <c r="O29" s="73">
        <v>1</v>
      </c>
      <c r="P29" s="73">
        <v>1</v>
      </c>
      <c r="Q29" s="18">
        <v>0.15690000000000001</v>
      </c>
      <c r="R29" s="74"/>
      <c r="S29" s="75">
        <v>25515432</v>
      </c>
      <c r="T29" s="74">
        <v>6611624</v>
      </c>
      <c r="U29" s="76">
        <v>18903808</v>
      </c>
      <c r="V29" s="77">
        <f t="shared" ref="V29:V36" si="2">T29+U29</f>
        <v>25515432</v>
      </c>
      <c r="W29" s="35" t="s">
        <v>17</v>
      </c>
      <c r="X29" s="23" t="s">
        <v>50</v>
      </c>
      <c r="Y29" s="9"/>
      <c r="Z29" s="10">
        <v>1</v>
      </c>
      <c r="AA29" s="10">
        <v>1</v>
      </c>
      <c r="AB29" s="18">
        <v>0.15690000000000001</v>
      </c>
      <c r="AC29" s="8">
        <f t="shared" si="1"/>
        <v>0</v>
      </c>
      <c r="AD29" s="8">
        <f t="shared" si="1"/>
        <v>-15690000</v>
      </c>
      <c r="AE29" s="8">
        <f t="shared" si="1"/>
        <v>0</v>
      </c>
      <c r="AF29" s="8">
        <f t="shared" si="1"/>
        <v>-15690000</v>
      </c>
      <c r="AG29" s="8">
        <f t="shared" ref="AG29:AG74" si="3">V29-K29</f>
        <v>-15690000</v>
      </c>
    </row>
    <row r="30" spans="1:33" s="3" customFormat="1" ht="16.5" x14ac:dyDescent="0.25">
      <c r="A30" s="35" t="s">
        <v>18</v>
      </c>
      <c r="B30" s="52" t="s">
        <v>13</v>
      </c>
      <c r="C30" s="9"/>
      <c r="D30" s="10">
        <v>1</v>
      </c>
      <c r="E30" s="10">
        <v>1</v>
      </c>
      <c r="F30" s="18">
        <v>4.7000000000000002E-3</v>
      </c>
      <c r="G30" s="11"/>
      <c r="H30" s="13">
        <v>1386711</v>
      </c>
      <c r="I30" s="11">
        <v>350440</v>
      </c>
      <c r="J30" s="14">
        <v>1036271</v>
      </c>
      <c r="K30" s="11">
        <v>1386711</v>
      </c>
      <c r="L30" s="70" t="s">
        <v>18</v>
      </c>
      <c r="M30" s="71" t="s">
        <v>13</v>
      </c>
      <c r="N30" s="72"/>
      <c r="O30" s="73">
        <v>1</v>
      </c>
      <c r="P30" s="73">
        <v>1</v>
      </c>
      <c r="Q30" s="18">
        <v>4.7000000000000002E-3</v>
      </c>
      <c r="R30" s="74"/>
      <c r="S30" s="75">
        <v>916712</v>
      </c>
      <c r="T30" s="74">
        <v>350440</v>
      </c>
      <c r="U30" s="76">
        <v>566272</v>
      </c>
      <c r="V30" s="77">
        <f t="shared" si="2"/>
        <v>916712</v>
      </c>
      <c r="W30" s="35" t="s">
        <v>18</v>
      </c>
      <c r="X30" s="23" t="s">
        <v>13</v>
      </c>
      <c r="Y30" s="9"/>
      <c r="Z30" s="10">
        <v>1</v>
      </c>
      <c r="AA30" s="10">
        <v>1</v>
      </c>
      <c r="AB30" s="18">
        <v>4.7000000000000002E-3</v>
      </c>
      <c r="AC30" s="8">
        <f t="shared" si="1"/>
        <v>0</v>
      </c>
      <c r="AD30" s="8">
        <f t="shared" si="1"/>
        <v>-469999</v>
      </c>
      <c r="AE30" s="8">
        <f t="shared" si="1"/>
        <v>0</v>
      </c>
      <c r="AF30" s="8">
        <f t="shared" si="1"/>
        <v>-469999</v>
      </c>
      <c r="AG30" s="8">
        <f t="shared" si="3"/>
        <v>-469999</v>
      </c>
    </row>
    <row r="31" spans="1:33" s="3" customFormat="1" ht="16.5" x14ac:dyDescent="0.25">
      <c r="A31" s="35" t="s">
        <v>19</v>
      </c>
      <c r="B31" s="52" t="s">
        <v>14</v>
      </c>
      <c r="C31" s="15">
        <v>0.2356</v>
      </c>
      <c r="D31" s="9">
        <v>0.76439999999999997</v>
      </c>
      <c r="E31" s="10">
        <v>1</v>
      </c>
      <c r="F31" s="18">
        <v>0.1179</v>
      </c>
      <c r="G31" s="14">
        <v>6663284</v>
      </c>
      <c r="H31" s="13">
        <v>21618907</v>
      </c>
      <c r="I31" s="11">
        <v>2287226</v>
      </c>
      <c r="J31" s="14">
        <v>25994965</v>
      </c>
      <c r="K31" s="11">
        <v>28282191</v>
      </c>
      <c r="L31" s="70" t="s">
        <v>19</v>
      </c>
      <c r="M31" s="71" t="s">
        <v>14</v>
      </c>
      <c r="N31" s="78">
        <v>0.2356</v>
      </c>
      <c r="O31" s="72">
        <v>0.76439999999999997</v>
      </c>
      <c r="P31" s="73">
        <v>1</v>
      </c>
      <c r="Q31" s="18">
        <v>0.1179</v>
      </c>
      <c r="R31" s="76">
        <f t="shared" ref="R31:R36" si="4">V31*N31</f>
        <v>3885560.1995999999</v>
      </c>
      <c r="S31" s="75">
        <f>V31-R31</f>
        <v>12606630.8004</v>
      </c>
      <c r="T31" s="74">
        <v>2287226</v>
      </c>
      <c r="U31" s="76">
        <v>14204965</v>
      </c>
      <c r="V31" s="77">
        <f>T31+U31</f>
        <v>16492191</v>
      </c>
      <c r="W31" s="35" t="s">
        <v>19</v>
      </c>
      <c r="X31" s="23" t="s">
        <v>14</v>
      </c>
      <c r="Y31" s="15">
        <v>0.2356</v>
      </c>
      <c r="Z31" s="9">
        <v>0.76439999999999997</v>
      </c>
      <c r="AA31" s="10">
        <v>1</v>
      </c>
      <c r="AB31" s="18">
        <v>0.1179</v>
      </c>
      <c r="AC31" s="8">
        <f t="shared" si="1"/>
        <v>-2777723.8004000001</v>
      </c>
      <c r="AD31" s="8">
        <f t="shared" si="1"/>
        <v>-9012276.1995999999</v>
      </c>
      <c r="AE31" s="8">
        <f t="shared" si="1"/>
        <v>0</v>
      </c>
      <c r="AF31" s="8">
        <f t="shared" si="1"/>
        <v>-11790000</v>
      </c>
      <c r="AG31" s="8">
        <f t="shared" si="3"/>
        <v>-11790000</v>
      </c>
    </row>
    <row r="32" spans="1:33" s="3" customFormat="1" ht="33" x14ac:dyDescent="0.25">
      <c r="A32" s="35" t="s">
        <v>20</v>
      </c>
      <c r="B32" s="52" t="s">
        <v>15</v>
      </c>
      <c r="C32" s="15">
        <v>0.49249999999999999</v>
      </c>
      <c r="D32" s="9">
        <v>0.50750000000000006</v>
      </c>
      <c r="E32" s="10">
        <v>1</v>
      </c>
      <c r="F32" s="18">
        <v>0.1174</v>
      </c>
      <c r="G32" s="14">
        <v>13063473</v>
      </c>
      <c r="H32" s="13">
        <v>13461345</v>
      </c>
      <c r="I32" s="11">
        <v>640094</v>
      </c>
      <c r="J32" s="14">
        <v>25884724</v>
      </c>
      <c r="K32" s="11">
        <v>26524818</v>
      </c>
      <c r="L32" s="70" t="s">
        <v>20</v>
      </c>
      <c r="M32" s="71" t="s">
        <v>15</v>
      </c>
      <c r="N32" s="78">
        <v>0.49249999999999999</v>
      </c>
      <c r="O32" s="72">
        <v>0.50750000000000006</v>
      </c>
      <c r="P32" s="73">
        <v>1</v>
      </c>
      <c r="Q32" s="18">
        <v>0.1174</v>
      </c>
      <c r="R32" s="76">
        <f t="shared" si="4"/>
        <v>7281522.8650000002</v>
      </c>
      <c r="S32" s="75">
        <f t="shared" ref="S32:S36" si="5">V32-R32</f>
        <v>7503295.1349999998</v>
      </c>
      <c r="T32" s="74">
        <v>640094</v>
      </c>
      <c r="U32" s="76">
        <v>14144724</v>
      </c>
      <c r="V32" s="77">
        <f t="shared" si="2"/>
        <v>14784818</v>
      </c>
      <c r="W32" s="35" t="s">
        <v>20</v>
      </c>
      <c r="X32" s="23" t="s">
        <v>15</v>
      </c>
      <c r="Y32" s="15">
        <v>0.49249999999999999</v>
      </c>
      <c r="Z32" s="9">
        <v>0.50750000000000006</v>
      </c>
      <c r="AA32" s="10">
        <v>1</v>
      </c>
      <c r="AB32" s="18">
        <v>0.1174</v>
      </c>
      <c r="AC32" s="8">
        <f t="shared" si="1"/>
        <v>-5781950.1349999998</v>
      </c>
      <c r="AD32" s="8">
        <f t="shared" si="1"/>
        <v>-5958049.8650000002</v>
      </c>
      <c r="AE32" s="8">
        <f t="shared" si="1"/>
        <v>0</v>
      </c>
      <c r="AF32" s="8">
        <f t="shared" si="1"/>
        <v>-11740000</v>
      </c>
      <c r="AG32" s="8">
        <f t="shared" si="3"/>
        <v>-11740000</v>
      </c>
    </row>
    <row r="33" spans="1:33" s="3" customFormat="1" ht="33" x14ac:dyDescent="0.25">
      <c r="A33" s="35" t="s">
        <v>21</v>
      </c>
      <c r="B33" s="49" t="s">
        <v>29</v>
      </c>
      <c r="C33" s="15">
        <v>0.53359999999999996</v>
      </c>
      <c r="D33" s="9">
        <v>0.46640000000000004</v>
      </c>
      <c r="E33" s="10">
        <v>1</v>
      </c>
      <c r="F33" s="18">
        <v>0.12839999999999999</v>
      </c>
      <c r="G33" s="14">
        <v>15623147</v>
      </c>
      <c r="H33" s="13">
        <v>13655615</v>
      </c>
      <c r="I33" s="11">
        <v>968723</v>
      </c>
      <c r="J33" s="14">
        <v>28310039</v>
      </c>
      <c r="K33" s="11">
        <v>29278762</v>
      </c>
      <c r="L33" s="70" t="s">
        <v>21</v>
      </c>
      <c r="M33" s="79" t="s">
        <v>29</v>
      </c>
      <c r="N33" s="78">
        <v>0.53359999999999996</v>
      </c>
      <c r="O33" s="72">
        <v>0.46640000000000004</v>
      </c>
      <c r="P33" s="73">
        <v>1</v>
      </c>
      <c r="Q33" s="18">
        <v>0.12839999999999999</v>
      </c>
      <c r="R33" s="76">
        <f t="shared" si="4"/>
        <v>8771723.4031999987</v>
      </c>
      <c r="S33" s="75">
        <f t="shared" si="5"/>
        <v>7667038.5968000013</v>
      </c>
      <c r="T33" s="74">
        <v>968723</v>
      </c>
      <c r="U33" s="76">
        <v>15470039</v>
      </c>
      <c r="V33" s="77">
        <f t="shared" si="2"/>
        <v>16438762</v>
      </c>
      <c r="W33" s="35" t="s">
        <v>21</v>
      </c>
      <c r="X33" s="12" t="s">
        <v>29</v>
      </c>
      <c r="Y33" s="15">
        <v>0.53359999999999996</v>
      </c>
      <c r="Z33" s="9">
        <v>0.46640000000000004</v>
      </c>
      <c r="AA33" s="10">
        <v>1</v>
      </c>
      <c r="AB33" s="18">
        <v>0.12839999999999999</v>
      </c>
      <c r="AC33" s="8">
        <f t="shared" si="1"/>
        <v>-6851423.5968000013</v>
      </c>
      <c r="AD33" s="8">
        <f t="shared" si="1"/>
        <v>-5988576.4031999987</v>
      </c>
      <c r="AE33" s="8">
        <f t="shared" si="1"/>
        <v>0</v>
      </c>
      <c r="AF33" s="8">
        <f t="shared" si="1"/>
        <v>-12840000</v>
      </c>
      <c r="AG33" s="8">
        <f t="shared" si="3"/>
        <v>-12840000</v>
      </c>
    </row>
    <row r="34" spans="1:33" s="3" customFormat="1" ht="33" x14ac:dyDescent="0.25">
      <c r="A34" s="35" t="s">
        <v>22</v>
      </c>
      <c r="B34" s="49" t="s">
        <v>30</v>
      </c>
      <c r="C34" s="15">
        <v>0.61170000000000002</v>
      </c>
      <c r="D34" s="9">
        <v>0.38829999999999998</v>
      </c>
      <c r="E34" s="10">
        <v>1</v>
      </c>
      <c r="F34" s="18">
        <v>0.1012</v>
      </c>
      <c r="G34" s="14">
        <v>13894909</v>
      </c>
      <c r="H34" s="13">
        <v>8820325</v>
      </c>
      <c r="I34" s="11">
        <v>402338</v>
      </c>
      <c r="J34" s="14">
        <v>22312896</v>
      </c>
      <c r="K34" s="11">
        <v>22715234</v>
      </c>
      <c r="L34" s="70" t="s">
        <v>22</v>
      </c>
      <c r="M34" s="79" t="s">
        <v>30</v>
      </c>
      <c r="N34" s="78">
        <v>0.61170000000000002</v>
      </c>
      <c r="O34" s="72">
        <v>0.38829999999999998</v>
      </c>
      <c r="P34" s="73">
        <v>1</v>
      </c>
      <c r="Q34" s="18">
        <v>0.1012</v>
      </c>
      <c r="R34" s="76">
        <f t="shared" si="4"/>
        <v>7704504.6378000006</v>
      </c>
      <c r="S34" s="75">
        <f t="shared" si="5"/>
        <v>4890729.3621999994</v>
      </c>
      <c r="T34" s="74">
        <v>402338</v>
      </c>
      <c r="U34" s="76">
        <v>12192896</v>
      </c>
      <c r="V34" s="77">
        <f t="shared" si="2"/>
        <v>12595234</v>
      </c>
      <c r="W34" s="35" t="s">
        <v>22</v>
      </c>
      <c r="X34" s="12" t="s">
        <v>30</v>
      </c>
      <c r="Y34" s="15">
        <v>0.61170000000000002</v>
      </c>
      <c r="Z34" s="9">
        <v>0.38829999999999998</v>
      </c>
      <c r="AA34" s="10">
        <v>1</v>
      </c>
      <c r="AB34" s="18">
        <v>0.1012</v>
      </c>
      <c r="AC34" s="8">
        <f t="shared" si="1"/>
        <v>-6190404.3621999994</v>
      </c>
      <c r="AD34" s="8">
        <f t="shared" si="1"/>
        <v>-3929595.6378000006</v>
      </c>
      <c r="AE34" s="8">
        <f t="shared" si="1"/>
        <v>0</v>
      </c>
      <c r="AF34" s="8">
        <f t="shared" si="1"/>
        <v>-10120000</v>
      </c>
      <c r="AG34" s="8">
        <f t="shared" si="3"/>
        <v>-10120000</v>
      </c>
    </row>
    <row r="35" spans="1:33" s="3" customFormat="1" ht="33" x14ac:dyDescent="0.25">
      <c r="A35" s="35" t="s">
        <v>23</v>
      </c>
      <c r="B35" s="49" t="s">
        <v>31</v>
      </c>
      <c r="C35" s="15">
        <v>0.52629999999999999</v>
      </c>
      <c r="D35" s="9">
        <v>0.47370000000000001</v>
      </c>
      <c r="E35" s="10">
        <v>1</v>
      </c>
      <c r="F35" s="18">
        <v>0.17710000000000001</v>
      </c>
      <c r="G35" s="14">
        <v>21841178</v>
      </c>
      <c r="H35" s="13">
        <v>19658305</v>
      </c>
      <c r="I35" s="11">
        <v>2451914</v>
      </c>
      <c r="J35" s="14">
        <v>39047569</v>
      </c>
      <c r="K35" s="11">
        <v>41499483</v>
      </c>
      <c r="L35" s="70" t="s">
        <v>23</v>
      </c>
      <c r="M35" s="79" t="s">
        <v>31</v>
      </c>
      <c r="N35" s="78">
        <v>0.52629999999999999</v>
      </c>
      <c r="O35" s="72">
        <v>0.47370000000000001</v>
      </c>
      <c r="P35" s="73">
        <v>1</v>
      </c>
      <c r="Q35" s="18">
        <v>0.17710000000000001</v>
      </c>
      <c r="R35" s="76">
        <f t="shared" si="4"/>
        <v>12520404.376599999</v>
      </c>
      <c r="S35" s="75">
        <f t="shared" si="5"/>
        <v>11269077.623400001</v>
      </c>
      <c r="T35" s="74">
        <v>2451914</v>
      </c>
      <c r="U35" s="76">
        <v>21337568</v>
      </c>
      <c r="V35" s="77">
        <f t="shared" si="2"/>
        <v>23789482</v>
      </c>
      <c r="W35" s="35" t="s">
        <v>23</v>
      </c>
      <c r="X35" s="12" t="s">
        <v>31</v>
      </c>
      <c r="Y35" s="15">
        <v>0.52629999999999999</v>
      </c>
      <c r="Z35" s="9">
        <v>0.47370000000000001</v>
      </c>
      <c r="AA35" s="10">
        <v>1</v>
      </c>
      <c r="AB35" s="18">
        <v>0.17710000000000001</v>
      </c>
      <c r="AC35" s="8">
        <f t="shared" si="1"/>
        <v>-9320773.6234000009</v>
      </c>
      <c r="AD35" s="8">
        <f t="shared" si="1"/>
        <v>-8389227.3765999991</v>
      </c>
      <c r="AE35" s="8">
        <f t="shared" si="1"/>
        <v>0</v>
      </c>
      <c r="AF35" s="8">
        <f t="shared" si="1"/>
        <v>-17710001</v>
      </c>
      <c r="AG35" s="8">
        <f t="shared" si="3"/>
        <v>-17710001</v>
      </c>
    </row>
    <row r="36" spans="1:33" s="3" customFormat="1" ht="33" x14ac:dyDescent="0.25">
      <c r="A36" s="35" t="s">
        <v>24</v>
      </c>
      <c r="B36" s="49" t="s">
        <v>32</v>
      </c>
      <c r="C36" s="15">
        <v>0.58640000000000003</v>
      </c>
      <c r="D36" s="9">
        <v>0.41359999999999997</v>
      </c>
      <c r="E36" s="10">
        <v>1</v>
      </c>
      <c r="F36" s="18">
        <v>0.19639999999999999</v>
      </c>
      <c r="G36" s="14">
        <v>26240924</v>
      </c>
      <c r="H36" s="13">
        <v>18508265</v>
      </c>
      <c r="I36" s="11">
        <v>1446295</v>
      </c>
      <c r="J36" s="14">
        <v>43302894</v>
      </c>
      <c r="K36" s="11">
        <v>44749189</v>
      </c>
      <c r="L36" s="70" t="s">
        <v>24</v>
      </c>
      <c r="M36" s="79" t="s">
        <v>32</v>
      </c>
      <c r="N36" s="78">
        <v>0.58640000000000003</v>
      </c>
      <c r="O36" s="72">
        <v>0.41359999999999997</v>
      </c>
      <c r="P36" s="73">
        <v>1</v>
      </c>
      <c r="Q36" s="18">
        <v>0.19639999999999999</v>
      </c>
      <c r="R36" s="76">
        <f t="shared" si="4"/>
        <v>14724028.4296</v>
      </c>
      <c r="S36" s="75">
        <f t="shared" si="5"/>
        <v>10385160.5704</v>
      </c>
      <c r="T36" s="74">
        <v>1446295</v>
      </c>
      <c r="U36" s="76">
        <v>23662894</v>
      </c>
      <c r="V36" s="77">
        <f t="shared" si="2"/>
        <v>25109189</v>
      </c>
      <c r="W36" s="35" t="s">
        <v>24</v>
      </c>
      <c r="X36" s="12" t="s">
        <v>32</v>
      </c>
      <c r="Y36" s="15">
        <v>0.58640000000000003</v>
      </c>
      <c r="Z36" s="9">
        <v>0.41359999999999997</v>
      </c>
      <c r="AA36" s="10">
        <v>1</v>
      </c>
      <c r="AB36" s="18">
        <v>0.19639999999999999</v>
      </c>
      <c r="AC36" s="8">
        <f t="shared" si="1"/>
        <v>-11516895.5704</v>
      </c>
      <c r="AD36" s="8">
        <f t="shared" si="1"/>
        <v>-8123104.4296000004</v>
      </c>
      <c r="AE36" s="8">
        <f t="shared" si="1"/>
        <v>0</v>
      </c>
      <c r="AF36" s="8">
        <f t="shared" si="1"/>
        <v>-19640000</v>
      </c>
      <c r="AG36" s="8">
        <f t="shared" si="3"/>
        <v>-19640000</v>
      </c>
    </row>
    <row r="37" spans="1:33" s="4" customFormat="1" ht="46.5" customHeight="1" x14ac:dyDescent="0.25">
      <c r="A37" s="51" t="s">
        <v>59</v>
      </c>
      <c r="B37" s="105" t="s">
        <v>51</v>
      </c>
      <c r="C37" s="114"/>
      <c r="D37" s="114"/>
      <c r="E37" s="114"/>
      <c r="F37" s="114"/>
      <c r="G37" s="114"/>
      <c r="H37" s="114"/>
      <c r="I37" s="114"/>
      <c r="J37" s="114"/>
      <c r="K37" s="8">
        <v>798923</v>
      </c>
      <c r="L37" s="61" t="s">
        <v>59</v>
      </c>
      <c r="M37" s="124" t="s">
        <v>51</v>
      </c>
      <c r="N37" s="125"/>
      <c r="O37" s="125"/>
      <c r="P37" s="125"/>
      <c r="Q37" s="125"/>
      <c r="R37" s="125"/>
      <c r="S37" s="125"/>
      <c r="T37" s="125"/>
      <c r="U37" s="126"/>
      <c r="V37" s="69">
        <v>798923</v>
      </c>
      <c r="W37" s="25" t="s">
        <v>59</v>
      </c>
      <c r="X37" s="105" t="s">
        <v>51</v>
      </c>
      <c r="Y37" s="114"/>
      <c r="Z37" s="114"/>
      <c r="AA37" s="114"/>
      <c r="AB37" s="114"/>
      <c r="AC37" s="114"/>
      <c r="AD37" s="114"/>
      <c r="AE37" s="114"/>
      <c r="AF37" s="114"/>
      <c r="AG37" s="8">
        <f t="shared" si="3"/>
        <v>0</v>
      </c>
    </row>
    <row r="38" spans="1:33" s="22" customFormat="1" ht="46.5" customHeight="1" x14ac:dyDescent="0.25">
      <c r="A38" s="51" t="s">
        <v>99</v>
      </c>
      <c r="B38" s="105" t="s">
        <v>98</v>
      </c>
      <c r="C38" s="114"/>
      <c r="D38" s="114"/>
      <c r="E38" s="114"/>
      <c r="F38" s="114"/>
      <c r="G38" s="114"/>
      <c r="H38" s="114"/>
      <c r="I38" s="114"/>
      <c r="J38" s="114"/>
      <c r="K38" s="8">
        <v>5000000</v>
      </c>
      <c r="L38" s="61" t="s">
        <v>109</v>
      </c>
      <c r="M38" s="124" t="s">
        <v>110</v>
      </c>
      <c r="N38" s="125"/>
      <c r="O38" s="125"/>
      <c r="P38" s="125"/>
      <c r="Q38" s="125"/>
      <c r="R38" s="125"/>
      <c r="S38" s="125"/>
      <c r="T38" s="125"/>
      <c r="U38" s="126"/>
      <c r="V38" s="69">
        <v>4998026</v>
      </c>
      <c r="W38" s="47" t="s">
        <v>99</v>
      </c>
      <c r="X38" s="105" t="s">
        <v>98</v>
      </c>
      <c r="Y38" s="114"/>
      <c r="Z38" s="114"/>
      <c r="AA38" s="114"/>
      <c r="AB38" s="114"/>
      <c r="AC38" s="114"/>
      <c r="AD38" s="114"/>
      <c r="AE38" s="114"/>
      <c r="AF38" s="114"/>
      <c r="AG38" s="8">
        <f t="shared" si="3"/>
        <v>-1974</v>
      </c>
    </row>
    <row r="39" spans="1:33" s="4" customFormat="1" ht="17.25" customHeight="1" x14ac:dyDescent="0.25">
      <c r="A39" s="51" t="s">
        <v>100</v>
      </c>
      <c r="B39" s="94" t="s">
        <v>84</v>
      </c>
      <c r="C39" s="109"/>
      <c r="D39" s="109"/>
      <c r="E39" s="109"/>
      <c r="F39" s="109"/>
      <c r="G39" s="109"/>
      <c r="H39" s="109"/>
      <c r="I39" s="109"/>
      <c r="J39" s="109"/>
      <c r="K39" s="39">
        <v>6279977</v>
      </c>
      <c r="L39" s="61" t="s">
        <v>111</v>
      </c>
      <c r="M39" s="124" t="s">
        <v>84</v>
      </c>
      <c r="N39" s="125"/>
      <c r="O39" s="125"/>
      <c r="P39" s="125"/>
      <c r="Q39" s="125"/>
      <c r="R39" s="125"/>
      <c r="S39" s="125"/>
      <c r="T39" s="125"/>
      <c r="U39" s="126"/>
      <c r="V39" s="80">
        <v>6279977</v>
      </c>
      <c r="W39" s="48" t="s">
        <v>100</v>
      </c>
      <c r="X39" s="94" t="s">
        <v>84</v>
      </c>
      <c r="Y39" s="109"/>
      <c r="Z39" s="109"/>
      <c r="AA39" s="109"/>
      <c r="AB39" s="109"/>
      <c r="AC39" s="109"/>
      <c r="AD39" s="109"/>
      <c r="AE39" s="109"/>
      <c r="AF39" s="109"/>
      <c r="AG39" s="8">
        <f t="shared" si="3"/>
        <v>0</v>
      </c>
    </row>
    <row r="40" spans="1:33" s="4" customFormat="1" ht="16.5" customHeight="1" x14ac:dyDescent="0.25">
      <c r="A40" s="35" t="s">
        <v>101</v>
      </c>
      <c r="B40" s="106" t="s">
        <v>60</v>
      </c>
      <c r="C40" s="108"/>
      <c r="D40" s="108"/>
      <c r="E40" s="108"/>
      <c r="F40" s="108"/>
      <c r="G40" s="108"/>
      <c r="H40" s="108"/>
      <c r="I40" s="108"/>
      <c r="J40" s="108"/>
      <c r="K40" s="11">
        <v>52935</v>
      </c>
      <c r="L40" s="81" t="s">
        <v>112</v>
      </c>
      <c r="M40" s="120" t="s">
        <v>60</v>
      </c>
      <c r="N40" s="108"/>
      <c r="O40" s="108"/>
      <c r="P40" s="108"/>
      <c r="Q40" s="108"/>
      <c r="R40" s="108"/>
      <c r="S40" s="108"/>
      <c r="T40" s="108"/>
      <c r="U40" s="108"/>
      <c r="V40" s="77">
        <v>52935</v>
      </c>
      <c r="W40" s="35" t="s">
        <v>101</v>
      </c>
      <c r="X40" s="106" t="s">
        <v>60</v>
      </c>
      <c r="Y40" s="108"/>
      <c r="Z40" s="108"/>
      <c r="AA40" s="108"/>
      <c r="AB40" s="108"/>
      <c r="AC40" s="108"/>
      <c r="AD40" s="108"/>
      <c r="AE40" s="108"/>
      <c r="AF40" s="108"/>
      <c r="AG40" s="8">
        <f t="shared" si="3"/>
        <v>0</v>
      </c>
    </row>
    <row r="41" spans="1:33" s="4" customFormat="1" ht="33" customHeight="1" x14ac:dyDescent="0.25">
      <c r="A41" s="35" t="s">
        <v>102</v>
      </c>
      <c r="B41" s="106" t="s">
        <v>62</v>
      </c>
      <c r="C41" s="108"/>
      <c r="D41" s="108"/>
      <c r="E41" s="108"/>
      <c r="F41" s="108"/>
      <c r="G41" s="108"/>
      <c r="H41" s="108"/>
      <c r="I41" s="108"/>
      <c r="J41" s="108"/>
      <c r="K41" s="11">
        <v>5594056</v>
      </c>
      <c r="L41" s="82" t="s">
        <v>102</v>
      </c>
      <c r="M41" s="120" t="s">
        <v>62</v>
      </c>
      <c r="N41" s="108"/>
      <c r="O41" s="108"/>
      <c r="P41" s="108"/>
      <c r="Q41" s="108"/>
      <c r="R41" s="108"/>
      <c r="S41" s="108"/>
      <c r="T41" s="108"/>
      <c r="U41" s="108"/>
      <c r="V41" s="77">
        <f>V42+V43+V44</f>
        <v>5594056</v>
      </c>
      <c r="W41" s="35" t="s">
        <v>102</v>
      </c>
      <c r="X41" s="106" t="s">
        <v>62</v>
      </c>
      <c r="Y41" s="108"/>
      <c r="Z41" s="108"/>
      <c r="AA41" s="108"/>
      <c r="AB41" s="108"/>
      <c r="AC41" s="108"/>
      <c r="AD41" s="108"/>
      <c r="AE41" s="108"/>
      <c r="AF41" s="108"/>
      <c r="AG41" s="8">
        <f t="shared" si="3"/>
        <v>0</v>
      </c>
    </row>
    <row r="42" spans="1:33" s="4" customFormat="1" ht="16.5" customHeight="1" x14ac:dyDescent="0.25">
      <c r="A42" s="36" t="s">
        <v>17</v>
      </c>
      <c r="B42" s="102" t="s">
        <v>64</v>
      </c>
      <c r="C42" s="108"/>
      <c r="D42" s="108"/>
      <c r="E42" s="108"/>
      <c r="F42" s="108"/>
      <c r="G42" s="108"/>
      <c r="H42" s="108"/>
      <c r="I42" s="108"/>
      <c r="J42" s="108"/>
      <c r="K42" s="40">
        <v>421861</v>
      </c>
      <c r="L42" s="83" t="s">
        <v>17</v>
      </c>
      <c r="M42" s="119" t="s">
        <v>113</v>
      </c>
      <c r="N42" s="108"/>
      <c r="O42" s="108"/>
      <c r="P42" s="108"/>
      <c r="Q42" s="108"/>
      <c r="R42" s="108"/>
      <c r="S42" s="108"/>
      <c r="T42" s="108"/>
      <c r="U42" s="108"/>
      <c r="V42" s="84">
        <v>421861</v>
      </c>
      <c r="W42" s="36" t="s">
        <v>17</v>
      </c>
      <c r="X42" s="102" t="s">
        <v>64</v>
      </c>
      <c r="Y42" s="108"/>
      <c r="Z42" s="108"/>
      <c r="AA42" s="108"/>
      <c r="AB42" s="108"/>
      <c r="AC42" s="108"/>
      <c r="AD42" s="108"/>
      <c r="AE42" s="108"/>
      <c r="AF42" s="108"/>
      <c r="AG42" s="8">
        <f t="shared" si="3"/>
        <v>0</v>
      </c>
    </row>
    <row r="43" spans="1:33" s="4" customFormat="1" ht="16.5" customHeight="1" x14ac:dyDescent="0.25">
      <c r="A43" s="36" t="s">
        <v>18</v>
      </c>
      <c r="B43" s="102" t="s">
        <v>65</v>
      </c>
      <c r="C43" s="108"/>
      <c r="D43" s="108"/>
      <c r="E43" s="108"/>
      <c r="F43" s="108"/>
      <c r="G43" s="108"/>
      <c r="H43" s="108"/>
      <c r="I43" s="108"/>
      <c r="J43" s="108"/>
      <c r="K43" s="40">
        <v>3973501</v>
      </c>
      <c r="L43" s="83" t="s">
        <v>18</v>
      </c>
      <c r="M43" s="119" t="s">
        <v>114</v>
      </c>
      <c r="N43" s="108"/>
      <c r="O43" s="108"/>
      <c r="P43" s="108"/>
      <c r="Q43" s="108"/>
      <c r="R43" s="108"/>
      <c r="S43" s="108"/>
      <c r="T43" s="108"/>
      <c r="U43" s="108"/>
      <c r="V43" s="84">
        <f>3975362-1861</f>
        <v>3973501</v>
      </c>
      <c r="W43" s="36" t="s">
        <v>18</v>
      </c>
      <c r="X43" s="102" t="s">
        <v>65</v>
      </c>
      <c r="Y43" s="108"/>
      <c r="Z43" s="108"/>
      <c r="AA43" s="108"/>
      <c r="AB43" s="108"/>
      <c r="AC43" s="108"/>
      <c r="AD43" s="108"/>
      <c r="AE43" s="108"/>
      <c r="AF43" s="108"/>
      <c r="AG43" s="8">
        <f t="shared" si="3"/>
        <v>0</v>
      </c>
    </row>
    <row r="44" spans="1:33" s="4" customFormat="1" ht="16.5" customHeight="1" x14ac:dyDescent="0.25">
      <c r="A44" s="36" t="s">
        <v>19</v>
      </c>
      <c r="B44" s="102" t="s">
        <v>66</v>
      </c>
      <c r="C44" s="110"/>
      <c r="D44" s="110"/>
      <c r="E44" s="110"/>
      <c r="F44" s="110"/>
      <c r="G44" s="110"/>
      <c r="H44" s="110"/>
      <c r="I44" s="110"/>
      <c r="J44" s="110"/>
      <c r="K44" s="40">
        <v>1198694</v>
      </c>
      <c r="L44" s="83" t="s">
        <v>19</v>
      </c>
      <c r="M44" s="119" t="s">
        <v>66</v>
      </c>
      <c r="N44" s="108"/>
      <c r="O44" s="108"/>
      <c r="P44" s="108"/>
      <c r="Q44" s="108"/>
      <c r="R44" s="108"/>
      <c r="S44" s="108"/>
      <c r="T44" s="108"/>
      <c r="U44" s="108"/>
      <c r="V44" s="84">
        <v>1198694</v>
      </c>
      <c r="W44" s="36" t="s">
        <v>19</v>
      </c>
      <c r="X44" s="102" t="s">
        <v>66</v>
      </c>
      <c r="Y44" s="110"/>
      <c r="Z44" s="110"/>
      <c r="AA44" s="110"/>
      <c r="AB44" s="110"/>
      <c r="AC44" s="110"/>
      <c r="AD44" s="110"/>
      <c r="AE44" s="110"/>
      <c r="AF44" s="110"/>
      <c r="AG44" s="8">
        <f t="shared" si="3"/>
        <v>0</v>
      </c>
    </row>
    <row r="45" spans="1:33" s="4" customFormat="1" ht="16.5" customHeight="1" x14ac:dyDescent="0.25">
      <c r="A45" s="35" t="s">
        <v>103</v>
      </c>
      <c r="B45" s="106" t="s">
        <v>69</v>
      </c>
      <c r="C45" s="108"/>
      <c r="D45" s="108"/>
      <c r="E45" s="108"/>
      <c r="F45" s="108"/>
      <c r="G45" s="108"/>
      <c r="H45" s="108"/>
      <c r="I45" s="108"/>
      <c r="J45" s="108"/>
      <c r="K45" s="11">
        <v>295200</v>
      </c>
      <c r="L45" s="81" t="s">
        <v>103</v>
      </c>
      <c r="M45" s="120" t="s">
        <v>69</v>
      </c>
      <c r="N45" s="108"/>
      <c r="O45" s="108"/>
      <c r="P45" s="108"/>
      <c r="Q45" s="108"/>
      <c r="R45" s="108"/>
      <c r="S45" s="108"/>
      <c r="T45" s="108"/>
      <c r="U45" s="108"/>
      <c r="V45" s="77">
        <f>V46</f>
        <v>295200</v>
      </c>
      <c r="W45" s="35" t="s">
        <v>103</v>
      </c>
      <c r="X45" s="106" t="s">
        <v>69</v>
      </c>
      <c r="Y45" s="108"/>
      <c r="Z45" s="108"/>
      <c r="AA45" s="108"/>
      <c r="AB45" s="108"/>
      <c r="AC45" s="108"/>
      <c r="AD45" s="108"/>
      <c r="AE45" s="108"/>
      <c r="AF45" s="108"/>
      <c r="AG45" s="8">
        <f t="shared" si="3"/>
        <v>0</v>
      </c>
    </row>
    <row r="46" spans="1:33" s="4" customFormat="1" ht="16.5" customHeight="1" x14ac:dyDescent="0.25">
      <c r="A46" s="36" t="s">
        <v>17</v>
      </c>
      <c r="B46" s="102" t="s">
        <v>64</v>
      </c>
      <c r="C46" s="108"/>
      <c r="D46" s="108"/>
      <c r="E46" s="108"/>
      <c r="F46" s="108"/>
      <c r="G46" s="108"/>
      <c r="H46" s="108"/>
      <c r="I46" s="108"/>
      <c r="J46" s="108"/>
      <c r="K46" s="40">
        <v>295200</v>
      </c>
      <c r="L46" s="83" t="s">
        <v>17</v>
      </c>
      <c r="M46" s="119" t="s">
        <v>113</v>
      </c>
      <c r="N46" s="108"/>
      <c r="O46" s="108"/>
      <c r="P46" s="108"/>
      <c r="Q46" s="108"/>
      <c r="R46" s="108"/>
      <c r="S46" s="108"/>
      <c r="T46" s="108"/>
      <c r="U46" s="108"/>
      <c r="V46" s="84">
        <f>295201-1</f>
        <v>295200</v>
      </c>
      <c r="W46" s="36" t="s">
        <v>17</v>
      </c>
      <c r="X46" s="102" t="s">
        <v>64</v>
      </c>
      <c r="Y46" s="108"/>
      <c r="Z46" s="108"/>
      <c r="AA46" s="108"/>
      <c r="AB46" s="108"/>
      <c r="AC46" s="108"/>
      <c r="AD46" s="108"/>
      <c r="AE46" s="108"/>
      <c r="AF46" s="108"/>
      <c r="AG46" s="8">
        <f t="shared" si="3"/>
        <v>0</v>
      </c>
    </row>
    <row r="47" spans="1:33" s="4" customFormat="1" ht="16.5" customHeight="1" x14ac:dyDescent="0.25">
      <c r="A47" s="35" t="s">
        <v>104</v>
      </c>
      <c r="B47" s="106" t="s">
        <v>72</v>
      </c>
      <c r="C47" s="108"/>
      <c r="D47" s="108"/>
      <c r="E47" s="108"/>
      <c r="F47" s="108"/>
      <c r="G47" s="108"/>
      <c r="H47" s="108"/>
      <c r="I47" s="108"/>
      <c r="J47" s="108"/>
      <c r="K47" s="11">
        <v>240822</v>
      </c>
      <c r="L47" s="81" t="s">
        <v>104</v>
      </c>
      <c r="M47" s="120" t="s">
        <v>72</v>
      </c>
      <c r="N47" s="108"/>
      <c r="O47" s="108"/>
      <c r="P47" s="108"/>
      <c r="Q47" s="108"/>
      <c r="R47" s="108"/>
      <c r="S47" s="108"/>
      <c r="T47" s="108"/>
      <c r="U47" s="108"/>
      <c r="V47" s="77">
        <f>V48</f>
        <v>240822</v>
      </c>
      <c r="W47" s="35" t="s">
        <v>104</v>
      </c>
      <c r="X47" s="106" t="s">
        <v>72</v>
      </c>
      <c r="Y47" s="108"/>
      <c r="Z47" s="108"/>
      <c r="AA47" s="108"/>
      <c r="AB47" s="108"/>
      <c r="AC47" s="108"/>
      <c r="AD47" s="108"/>
      <c r="AE47" s="108"/>
      <c r="AF47" s="108"/>
      <c r="AG47" s="8">
        <f t="shared" si="3"/>
        <v>0</v>
      </c>
    </row>
    <row r="48" spans="1:33" s="4" customFormat="1" ht="16.5" customHeight="1" x14ac:dyDescent="0.25">
      <c r="A48" s="35" t="s">
        <v>17</v>
      </c>
      <c r="B48" s="102" t="s">
        <v>65</v>
      </c>
      <c r="C48" s="108"/>
      <c r="D48" s="108"/>
      <c r="E48" s="108"/>
      <c r="F48" s="108"/>
      <c r="G48" s="108"/>
      <c r="H48" s="108"/>
      <c r="I48" s="108"/>
      <c r="J48" s="108"/>
      <c r="K48" s="40">
        <v>240822</v>
      </c>
      <c r="L48" s="81" t="s">
        <v>17</v>
      </c>
      <c r="M48" s="119" t="s">
        <v>114</v>
      </c>
      <c r="N48" s="108"/>
      <c r="O48" s="108"/>
      <c r="P48" s="108"/>
      <c r="Q48" s="108"/>
      <c r="R48" s="108"/>
      <c r="S48" s="108"/>
      <c r="T48" s="108"/>
      <c r="U48" s="108"/>
      <c r="V48" s="84">
        <f>240824-2</f>
        <v>240822</v>
      </c>
      <c r="W48" s="35" t="s">
        <v>17</v>
      </c>
      <c r="X48" s="102" t="s">
        <v>65</v>
      </c>
      <c r="Y48" s="108"/>
      <c r="Z48" s="108"/>
      <c r="AA48" s="108"/>
      <c r="AB48" s="108"/>
      <c r="AC48" s="108"/>
      <c r="AD48" s="108"/>
      <c r="AE48" s="108"/>
      <c r="AF48" s="108"/>
      <c r="AG48" s="8">
        <f t="shared" si="3"/>
        <v>0</v>
      </c>
    </row>
    <row r="49" spans="1:33" s="22" customFormat="1" ht="16.5" customHeight="1" x14ac:dyDescent="0.25">
      <c r="A49" s="35" t="s">
        <v>105</v>
      </c>
      <c r="B49" s="106" t="s">
        <v>74</v>
      </c>
      <c r="C49" s="108"/>
      <c r="D49" s="108"/>
      <c r="E49" s="108"/>
      <c r="F49" s="108"/>
      <c r="G49" s="108"/>
      <c r="H49" s="108"/>
      <c r="I49" s="108"/>
      <c r="J49" s="108"/>
      <c r="K49" s="11">
        <v>96964</v>
      </c>
      <c r="L49" s="81" t="s">
        <v>105</v>
      </c>
      <c r="M49" s="120" t="s">
        <v>74</v>
      </c>
      <c r="N49" s="108"/>
      <c r="O49" s="108"/>
      <c r="P49" s="108"/>
      <c r="Q49" s="108"/>
      <c r="R49" s="108"/>
      <c r="S49" s="108"/>
      <c r="T49" s="108"/>
      <c r="U49" s="108"/>
      <c r="V49" s="77">
        <f>V50</f>
        <v>96964</v>
      </c>
      <c r="W49" s="35" t="s">
        <v>105</v>
      </c>
      <c r="X49" s="106" t="s">
        <v>74</v>
      </c>
      <c r="Y49" s="108"/>
      <c r="Z49" s="108"/>
      <c r="AA49" s="108"/>
      <c r="AB49" s="108"/>
      <c r="AC49" s="108"/>
      <c r="AD49" s="108"/>
      <c r="AE49" s="108"/>
      <c r="AF49" s="108"/>
      <c r="AG49" s="8">
        <f t="shared" si="3"/>
        <v>0</v>
      </c>
    </row>
    <row r="50" spans="1:33" s="22" customFormat="1" ht="16.5" customHeight="1" x14ac:dyDescent="0.25">
      <c r="A50" s="35" t="s">
        <v>17</v>
      </c>
      <c r="B50" s="102" t="s">
        <v>65</v>
      </c>
      <c r="C50" s="108"/>
      <c r="D50" s="108"/>
      <c r="E50" s="108"/>
      <c r="F50" s="108"/>
      <c r="G50" s="108"/>
      <c r="H50" s="108"/>
      <c r="I50" s="108"/>
      <c r="J50" s="108"/>
      <c r="K50" s="40">
        <v>96964</v>
      </c>
      <c r="L50" s="81" t="s">
        <v>17</v>
      </c>
      <c r="M50" s="119" t="s">
        <v>114</v>
      </c>
      <c r="N50" s="108"/>
      <c r="O50" s="108"/>
      <c r="P50" s="108"/>
      <c r="Q50" s="108"/>
      <c r="R50" s="108"/>
      <c r="S50" s="108"/>
      <c r="T50" s="108"/>
      <c r="U50" s="108"/>
      <c r="V50" s="84">
        <f>96965-1</f>
        <v>96964</v>
      </c>
      <c r="W50" s="35" t="s">
        <v>17</v>
      </c>
      <c r="X50" s="102" t="s">
        <v>65</v>
      </c>
      <c r="Y50" s="108"/>
      <c r="Z50" s="108"/>
      <c r="AA50" s="108"/>
      <c r="AB50" s="108"/>
      <c r="AC50" s="108"/>
      <c r="AD50" s="108"/>
      <c r="AE50" s="108"/>
      <c r="AF50" s="108"/>
      <c r="AG50" s="8">
        <f t="shared" si="3"/>
        <v>0</v>
      </c>
    </row>
    <row r="51" spans="1:33" s="22" customFormat="1" ht="16.5" customHeight="1" x14ac:dyDescent="0.25">
      <c r="A51" s="51" t="s">
        <v>106</v>
      </c>
      <c r="B51" s="105" t="s">
        <v>123</v>
      </c>
      <c r="C51" s="108"/>
      <c r="D51" s="108"/>
      <c r="E51" s="108"/>
      <c r="F51" s="108"/>
      <c r="G51" s="108"/>
      <c r="H51" s="108"/>
      <c r="I51" s="108"/>
      <c r="J51" s="108"/>
      <c r="K51" s="8">
        <v>840139</v>
      </c>
      <c r="L51" s="85" t="s">
        <v>106</v>
      </c>
      <c r="M51" s="122" t="s">
        <v>123</v>
      </c>
      <c r="N51" s="123"/>
      <c r="O51" s="123"/>
      <c r="P51" s="123"/>
      <c r="Q51" s="123"/>
      <c r="R51" s="123"/>
      <c r="S51" s="123"/>
      <c r="T51" s="123"/>
      <c r="U51" s="123"/>
      <c r="V51" s="86">
        <f>V52+V54+V56+V58+V63+V65</f>
        <v>840139</v>
      </c>
      <c r="W51" s="48" t="s">
        <v>106</v>
      </c>
      <c r="X51" s="105" t="s">
        <v>123</v>
      </c>
      <c r="Y51" s="108"/>
      <c r="Z51" s="108"/>
      <c r="AA51" s="108"/>
      <c r="AB51" s="108"/>
      <c r="AC51" s="108"/>
      <c r="AD51" s="108"/>
      <c r="AE51" s="108"/>
      <c r="AF51" s="108"/>
      <c r="AG51" s="8">
        <f t="shared" si="3"/>
        <v>0</v>
      </c>
    </row>
    <row r="52" spans="1:33" s="22" customFormat="1" ht="16.5" customHeight="1" x14ac:dyDescent="0.25">
      <c r="A52" s="35" t="s">
        <v>61</v>
      </c>
      <c r="B52" s="106" t="s">
        <v>62</v>
      </c>
      <c r="C52" s="108"/>
      <c r="D52" s="108"/>
      <c r="E52" s="108"/>
      <c r="F52" s="108"/>
      <c r="G52" s="108"/>
      <c r="H52" s="108"/>
      <c r="I52" s="108"/>
      <c r="J52" s="108"/>
      <c r="K52" s="11">
        <v>1861</v>
      </c>
      <c r="L52" s="81" t="s">
        <v>61</v>
      </c>
      <c r="M52" s="120" t="s">
        <v>62</v>
      </c>
      <c r="N52" s="108"/>
      <c r="O52" s="108"/>
      <c r="P52" s="108"/>
      <c r="Q52" s="108"/>
      <c r="R52" s="108"/>
      <c r="S52" s="108"/>
      <c r="T52" s="108"/>
      <c r="U52" s="108"/>
      <c r="V52" s="77">
        <v>1861</v>
      </c>
      <c r="W52" s="35" t="s">
        <v>61</v>
      </c>
      <c r="X52" s="106" t="s">
        <v>62</v>
      </c>
      <c r="Y52" s="108"/>
      <c r="Z52" s="108"/>
      <c r="AA52" s="108"/>
      <c r="AB52" s="108"/>
      <c r="AC52" s="108"/>
      <c r="AD52" s="108"/>
      <c r="AE52" s="108"/>
      <c r="AF52" s="108"/>
      <c r="AG52" s="8">
        <f t="shared" si="3"/>
        <v>0</v>
      </c>
    </row>
    <row r="53" spans="1:33" s="22" customFormat="1" ht="16.5" customHeight="1" x14ac:dyDescent="0.25">
      <c r="A53" s="35"/>
      <c r="B53" s="102" t="s">
        <v>79</v>
      </c>
      <c r="C53" s="108"/>
      <c r="D53" s="108"/>
      <c r="E53" s="108"/>
      <c r="F53" s="108"/>
      <c r="G53" s="108"/>
      <c r="H53" s="108"/>
      <c r="I53" s="108"/>
      <c r="J53" s="108"/>
      <c r="K53" s="40">
        <v>1861</v>
      </c>
      <c r="L53" s="81"/>
      <c r="M53" s="119" t="s">
        <v>115</v>
      </c>
      <c r="N53" s="108"/>
      <c r="O53" s="108"/>
      <c r="P53" s="108"/>
      <c r="Q53" s="108"/>
      <c r="R53" s="108"/>
      <c r="S53" s="108"/>
      <c r="T53" s="108"/>
      <c r="U53" s="108"/>
      <c r="V53" s="84">
        <v>1861</v>
      </c>
      <c r="W53" s="35"/>
      <c r="X53" s="102" t="s">
        <v>79</v>
      </c>
      <c r="Y53" s="108"/>
      <c r="Z53" s="108"/>
      <c r="AA53" s="108"/>
      <c r="AB53" s="108"/>
      <c r="AC53" s="108"/>
      <c r="AD53" s="108"/>
      <c r="AE53" s="108"/>
      <c r="AF53" s="108"/>
      <c r="AG53" s="8">
        <f t="shared" si="3"/>
        <v>0</v>
      </c>
    </row>
    <row r="54" spans="1:33" s="22" customFormat="1" ht="16.5" customHeight="1" x14ac:dyDescent="0.25">
      <c r="A54" s="35" t="s">
        <v>63</v>
      </c>
      <c r="B54" s="106" t="s">
        <v>76</v>
      </c>
      <c r="C54" s="108"/>
      <c r="D54" s="108"/>
      <c r="E54" s="108"/>
      <c r="F54" s="108"/>
      <c r="G54" s="108"/>
      <c r="H54" s="108"/>
      <c r="I54" s="108"/>
      <c r="J54" s="108"/>
      <c r="K54" s="11">
        <v>1</v>
      </c>
      <c r="L54" s="81" t="s">
        <v>63</v>
      </c>
      <c r="M54" s="120" t="s">
        <v>76</v>
      </c>
      <c r="N54" s="108"/>
      <c r="O54" s="108"/>
      <c r="P54" s="108"/>
      <c r="Q54" s="108"/>
      <c r="R54" s="108"/>
      <c r="S54" s="108"/>
      <c r="T54" s="108"/>
      <c r="U54" s="108"/>
      <c r="V54" s="77">
        <f>V55</f>
        <v>1</v>
      </c>
      <c r="W54" s="35" t="s">
        <v>63</v>
      </c>
      <c r="X54" s="106" t="s">
        <v>76</v>
      </c>
      <c r="Y54" s="108"/>
      <c r="Z54" s="108"/>
      <c r="AA54" s="108"/>
      <c r="AB54" s="108"/>
      <c r="AC54" s="108"/>
      <c r="AD54" s="108"/>
      <c r="AE54" s="108"/>
      <c r="AF54" s="108"/>
      <c r="AG54" s="8">
        <f t="shared" si="3"/>
        <v>0</v>
      </c>
    </row>
    <row r="55" spans="1:33" s="22" customFormat="1" ht="16.5" customHeight="1" x14ac:dyDescent="0.25">
      <c r="A55" s="36" t="s">
        <v>17</v>
      </c>
      <c r="B55" s="102" t="s">
        <v>78</v>
      </c>
      <c r="C55" s="108"/>
      <c r="D55" s="108"/>
      <c r="E55" s="108"/>
      <c r="F55" s="108"/>
      <c r="G55" s="108"/>
      <c r="H55" s="108"/>
      <c r="I55" s="108"/>
      <c r="J55" s="108"/>
      <c r="K55" s="40">
        <v>1</v>
      </c>
      <c r="L55" s="83" t="s">
        <v>17</v>
      </c>
      <c r="M55" s="119" t="s">
        <v>78</v>
      </c>
      <c r="N55" s="108"/>
      <c r="O55" s="108"/>
      <c r="P55" s="108"/>
      <c r="Q55" s="108"/>
      <c r="R55" s="108"/>
      <c r="S55" s="108"/>
      <c r="T55" s="108"/>
      <c r="U55" s="108"/>
      <c r="V55" s="84">
        <v>1</v>
      </c>
      <c r="W55" s="36" t="s">
        <v>17</v>
      </c>
      <c r="X55" s="102" t="s">
        <v>78</v>
      </c>
      <c r="Y55" s="108"/>
      <c r="Z55" s="108"/>
      <c r="AA55" s="108"/>
      <c r="AB55" s="108"/>
      <c r="AC55" s="108"/>
      <c r="AD55" s="108"/>
      <c r="AE55" s="108"/>
      <c r="AF55" s="108"/>
      <c r="AG55" s="8">
        <f t="shared" si="3"/>
        <v>0</v>
      </c>
    </row>
    <row r="56" spans="1:33" s="22" customFormat="1" ht="16.5" customHeight="1" x14ac:dyDescent="0.25">
      <c r="A56" s="35" t="s">
        <v>67</v>
      </c>
      <c r="B56" s="106" t="s">
        <v>69</v>
      </c>
      <c r="C56" s="108"/>
      <c r="D56" s="108"/>
      <c r="E56" s="108"/>
      <c r="F56" s="108"/>
      <c r="G56" s="108"/>
      <c r="H56" s="108"/>
      <c r="I56" s="108"/>
      <c r="J56" s="108"/>
      <c r="K56" s="11">
        <v>1</v>
      </c>
      <c r="L56" s="81" t="s">
        <v>67</v>
      </c>
      <c r="M56" s="120" t="s">
        <v>69</v>
      </c>
      <c r="N56" s="108"/>
      <c r="O56" s="108"/>
      <c r="P56" s="108"/>
      <c r="Q56" s="108"/>
      <c r="R56" s="108"/>
      <c r="S56" s="108"/>
      <c r="T56" s="108"/>
      <c r="U56" s="108"/>
      <c r="V56" s="77">
        <v>1</v>
      </c>
      <c r="W56" s="35" t="s">
        <v>67</v>
      </c>
      <c r="X56" s="106" t="s">
        <v>69</v>
      </c>
      <c r="Y56" s="108"/>
      <c r="Z56" s="108"/>
      <c r="AA56" s="108"/>
      <c r="AB56" s="108"/>
      <c r="AC56" s="108"/>
      <c r="AD56" s="108"/>
      <c r="AE56" s="108"/>
      <c r="AF56" s="108"/>
      <c r="AG56" s="8">
        <f t="shared" si="3"/>
        <v>0</v>
      </c>
    </row>
    <row r="57" spans="1:33" s="22" customFormat="1" ht="16.5" customHeight="1" x14ac:dyDescent="0.25">
      <c r="A57" s="36"/>
      <c r="B57" s="102" t="s">
        <v>77</v>
      </c>
      <c r="C57" s="108"/>
      <c r="D57" s="108"/>
      <c r="E57" s="108"/>
      <c r="F57" s="108"/>
      <c r="G57" s="108"/>
      <c r="H57" s="108"/>
      <c r="I57" s="108"/>
      <c r="J57" s="108"/>
      <c r="K57" s="40">
        <v>1</v>
      </c>
      <c r="L57" s="83"/>
      <c r="M57" s="119" t="s">
        <v>116</v>
      </c>
      <c r="N57" s="108"/>
      <c r="O57" s="108"/>
      <c r="P57" s="108"/>
      <c r="Q57" s="108"/>
      <c r="R57" s="108"/>
      <c r="S57" s="108"/>
      <c r="T57" s="108"/>
      <c r="U57" s="108"/>
      <c r="V57" s="84">
        <v>1</v>
      </c>
      <c r="W57" s="36"/>
      <c r="X57" s="102" t="s">
        <v>77</v>
      </c>
      <c r="Y57" s="108"/>
      <c r="Z57" s="108"/>
      <c r="AA57" s="108"/>
      <c r="AB57" s="108"/>
      <c r="AC57" s="108"/>
      <c r="AD57" s="108"/>
      <c r="AE57" s="108"/>
      <c r="AF57" s="108"/>
      <c r="AG57" s="8">
        <f t="shared" si="3"/>
        <v>0</v>
      </c>
    </row>
    <row r="58" spans="1:33" s="22" customFormat="1" ht="16.5" customHeight="1" x14ac:dyDescent="0.25">
      <c r="A58" s="35" t="s">
        <v>70</v>
      </c>
      <c r="B58" s="106" t="s">
        <v>68</v>
      </c>
      <c r="C58" s="108"/>
      <c r="D58" s="108"/>
      <c r="E58" s="108"/>
      <c r="F58" s="108"/>
      <c r="G58" s="108"/>
      <c r="H58" s="108"/>
      <c r="I58" s="108"/>
      <c r="J58" s="108"/>
      <c r="K58" s="11">
        <v>838273</v>
      </c>
      <c r="L58" s="81" t="s">
        <v>70</v>
      </c>
      <c r="M58" s="120" t="s">
        <v>68</v>
      </c>
      <c r="N58" s="108"/>
      <c r="O58" s="108"/>
      <c r="P58" s="108"/>
      <c r="Q58" s="108"/>
      <c r="R58" s="108"/>
      <c r="S58" s="108"/>
      <c r="T58" s="108"/>
      <c r="U58" s="108"/>
      <c r="V58" s="77">
        <f>V59+V60+V61+V62</f>
        <v>838273</v>
      </c>
      <c r="W58" s="35" t="s">
        <v>70</v>
      </c>
      <c r="X58" s="106" t="s">
        <v>68</v>
      </c>
      <c r="Y58" s="108"/>
      <c r="Z58" s="108"/>
      <c r="AA58" s="108"/>
      <c r="AB58" s="108"/>
      <c r="AC58" s="108"/>
      <c r="AD58" s="108"/>
      <c r="AE58" s="108"/>
      <c r="AF58" s="108"/>
      <c r="AG58" s="8">
        <f t="shared" si="3"/>
        <v>0</v>
      </c>
    </row>
    <row r="59" spans="1:33" s="22" customFormat="1" ht="16.5" customHeight="1" x14ac:dyDescent="0.25">
      <c r="A59" s="36" t="s">
        <v>17</v>
      </c>
      <c r="B59" s="102" t="s">
        <v>77</v>
      </c>
      <c r="C59" s="108"/>
      <c r="D59" s="108"/>
      <c r="E59" s="108"/>
      <c r="F59" s="108"/>
      <c r="G59" s="108"/>
      <c r="H59" s="108"/>
      <c r="I59" s="108"/>
      <c r="J59" s="108"/>
      <c r="K59" s="40">
        <v>202331</v>
      </c>
      <c r="L59" s="83" t="s">
        <v>17</v>
      </c>
      <c r="M59" s="119" t="s">
        <v>116</v>
      </c>
      <c r="N59" s="108"/>
      <c r="O59" s="108"/>
      <c r="P59" s="108"/>
      <c r="Q59" s="108"/>
      <c r="R59" s="108"/>
      <c r="S59" s="108"/>
      <c r="T59" s="108"/>
      <c r="U59" s="108"/>
      <c r="V59" s="84">
        <v>202331</v>
      </c>
      <c r="W59" s="36" t="s">
        <v>17</v>
      </c>
      <c r="X59" s="102" t="s">
        <v>77</v>
      </c>
      <c r="Y59" s="108"/>
      <c r="Z59" s="108"/>
      <c r="AA59" s="108"/>
      <c r="AB59" s="108"/>
      <c r="AC59" s="108"/>
      <c r="AD59" s="108"/>
      <c r="AE59" s="108"/>
      <c r="AF59" s="108"/>
      <c r="AG59" s="8">
        <f t="shared" si="3"/>
        <v>0</v>
      </c>
    </row>
    <row r="60" spans="1:33" s="22" customFormat="1" ht="16.5" customHeight="1" x14ac:dyDescent="0.25">
      <c r="A60" s="36" t="s">
        <v>18</v>
      </c>
      <c r="B60" s="102" t="s">
        <v>80</v>
      </c>
      <c r="C60" s="108"/>
      <c r="D60" s="108"/>
      <c r="E60" s="108"/>
      <c r="F60" s="108"/>
      <c r="G60" s="108"/>
      <c r="H60" s="108"/>
      <c r="I60" s="108"/>
      <c r="J60" s="108"/>
      <c r="K60" s="40">
        <v>544669</v>
      </c>
      <c r="L60" s="83" t="s">
        <v>18</v>
      </c>
      <c r="M60" s="119" t="s">
        <v>80</v>
      </c>
      <c r="N60" s="108"/>
      <c r="O60" s="108"/>
      <c r="P60" s="108"/>
      <c r="Q60" s="108"/>
      <c r="R60" s="108"/>
      <c r="S60" s="108"/>
      <c r="T60" s="108"/>
      <c r="U60" s="108"/>
      <c r="V60" s="84">
        <f>747000-202331</f>
        <v>544669</v>
      </c>
      <c r="W60" s="36" t="s">
        <v>18</v>
      </c>
      <c r="X60" s="102" t="s">
        <v>80</v>
      </c>
      <c r="Y60" s="108"/>
      <c r="Z60" s="108"/>
      <c r="AA60" s="108"/>
      <c r="AB60" s="108"/>
      <c r="AC60" s="108"/>
      <c r="AD60" s="108"/>
      <c r="AE60" s="108"/>
      <c r="AF60" s="108"/>
      <c r="AG60" s="8">
        <f t="shared" si="3"/>
        <v>0</v>
      </c>
    </row>
    <row r="61" spans="1:33" s="22" customFormat="1" ht="16.5" customHeight="1" x14ac:dyDescent="0.25">
      <c r="A61" s="36" t="s">
        <v>19</v>
      </c>
      <c r="B61" s="102" t="s">
        <v>79</v>
      </c>
      <c r="C61" s="108"/>
      <c r="D61" s="108"/>
      <c r="E61" s="108"/>
      <c r="F61" s="108"/>
      <c r="G61" s="108"/>
      <c r="H61" s="108"/>
      <c r="I61" s="108"/>
      <c r="J61" s="108"/>
      <c r="K61" s="40">
        <v>69807</v>
      </c>
      <c r="L61" s="83" t="s">
        <v>19</v>
      </c>
      <c r="M61" s="119" t="s">
        <v>115</v>
      </c>
      <c r="N61" s="108"/>
      <c r="O61" s="108"/>
      <c r="P61" s="108"/>
      <c r="Q61" s="108"/>
      <c r="R61" s="108"/>
      <c r="S61" s="108"/>
      <c r="T61" s="108"/>
      <c r="U61" s="108"/>
      <c r="V61" s="84">
        <v>69807</v>
      </c>
      <c r="W61" s="36" t="s">
        <v>19</v>
      </c>
      <c r="X61" s="102" t="s">
        <v>79</v>
      </c>
      <c r="Y61" s="108"/>
      <c r="Z61" s="108"/>
      <c r="AA61" s="108"/>
      <c r="AB61" s="108"/>
      <c r="AC61" s="108"/>
      <c r="AD61" s="108"/>
      <c r="AE61" s="108"/>
      <c r="AF61" s="108"/>
      <c r="AG61" s="8">
        <f t="shared" si="3"/>
        <v>0</v>
      </c>
    </row>
    <row r="62" spans="1:33" s="22" customFormat="1" ht="16.5" customHeight="1" x14ac:dyDescent="0.25">
      <c r="A62" s="36" t="s">
        <v>20</v>
      </c>
      <c r="B62" s="102" t="s">
        <v>78</v>
      </c>
      <c r="C62" s="108"/>
      <c r="D62" s="108"/>
      <c r="E62" s="108"/>
      <c r="F62" s="108"/>
      <c r="G62" s="108"/>
      <c r="H62" s="108"/>
      <c r="I62" s="108"/>
      <c r="J62" s="108"/>
      <c r="K62" s="40">
        <v>21466</v>
      </c>
      <c r="L62" s="83" t="s">
        <v>20</v>
      </c>
      <c r="M62" s="119" t="s">
        <v>78</v>
      </c>
      <c r="N62" s="108"/>
      <c r="O62" s="108"/>
      <c r="P62" s="108"/>
      <c r="Q62" s="108"/>
      <c r="R62" s="108"/>
      <c r="S62" s="108"/>
      <c r="T62" s="108"/>
      <c r="U62" s="108"/>
      <c r="V62" s="84">
        <f>91273-69807</f>
        <v>21466</v>
      </c>
      <c r="W62" s="36" t="s">
        <v>20</v>
      </c>
      <c r="X62" s="102" t="s">
        <v>78</v>
      </c>
      <c r="Y62" s="108"/>
      <c r="Z62" s="108"/>
      <c r="AA62" s="108"/>
      <c r="AB62" s="108"/>
      <c r="AC62" s="108"/>
      <c r="AD62" s="108"/>
      <c r="AE62" s="108"/>
      <c r="AF62" s="108"/>
      <c r="AG62" s="8">
        <f t="shared" si="3"/>
        <v>0</v>
      </c>
    </row>
    <row r="63" spans="1:33" s="22" customFormat="1" ht="16.5" customHeight="1" x14ac:dyDescent="0.25">
      <c r="A63" s="35" t="s">
        <v>71</v>
      </c>
      <c r="B63" s="106" t="s">
        <v>72</v>
      </c>
      <c r="C63" s="108"/>
      <c r="D63" s="108"/>
      <c r="E63" s="108"/>
      <c r="F63" s="108"/>
      <c r="G63" s="108"/>
      <c r="H63" s="108"/>
      <c r="I63" s="108"/>
      <c r="J63" s="108"/>
      <c r="K63" s="11">
        <v>2</v>
      </c>
      <c r="L63" s="81" t="s">
        <v>71</v>
      </c>
      <c r="M63" s="120" t="s">
        <v>72</v>
      </c>
      <c r="N63" s="108"/>
      <c r="O63" s="108"/>
      <c r="P63" s="108"/>
      <c r="Q63" s="108"/>
      <c r="R63" s="108"/>
      <c r="S63" s="108"/>
      <c r="T63" s="108"/>
      <c r="U63" s="108"/>
      <c r="V63" s="77">
        <v>2</v>
      </c>
      <c r="W63" s="35" t="s">
        <v>71</v>
      </c>
      <c r="X63" s="106" t="s">
        <v>72</v>
      </c>
      <c r="Y63" s="108"/>
      <c r="Z63" s="108"/>
      <c r="AA63" s="108"/>
      <c r="AB63" s="108"/>
      <c r="AC63" s="108"/>
      <c r="AD63" s="108"/>
      <c r="AE63" s="108"/>
      <c r="AF63" s="108"/>
      <c r="AG63" s="8">
        <f t="shared" si="3"/>
        <v>0</v>
      </c>
    </row>
    <row r="64" spans="1:33" s="22" customFormat="1" ht="16.5" customHeight="1" x14ac:dyDescent="0.25">
      <c r="A64" s="36" t="s">
        <v>17</v>
      </c>
      <c r="B64" s="102" t="s">
        <v>79</v>
      </c>
      <c r="C64" s="108"/>
      <c r="D64" s="108"/>
      <c r="E64" s="108"/>
      <c r="F64" s="108"/>
      <c r="G64" s="108"/>
      <c r="H64" s="108"/>
      <c r="I64" s="108"/>
      <c r="J64" s="108"/>
      <c r="K64" s="40">
        <v>2</v>
      </c>
      <c r="L64" s="83" t="s">
        <v>17</v>
      </c>
      <c r="M64" s="119" t="s">
        <v>115</v>
      </c>
      <c r="N64" s="108"/>
      <c r="O64" s="108"/>
      <c r="P64" s="108"/>
      <c r="Q64" s="108"/>
      <c r="R64" s="108"/>
      <c r="S64" s="108"/>
      <c r="T64" s="108"/>
      <c r="U64" s="108"/>
      <c r="V64" s="84">
        <v>2</v>
      </c>
      <c r="W64" s="36" t="s">
        <v>17</v>
      </c>
      <c r="X64" s="102" t="s">
        <v>79</v>
      </c>
      <c r="Y64" s="108"/>
      <c r="Z64" s="108"/>
      <c r="AA64" s="108"/>
      <c r="AB64" s="108"/>
      <c r="AC64" s="108"/>
      <c r="AD64" s="108"/>
      <c r="AE64" s="108"/>
      <c r="AF64" s="108"/>
      <c r="AG64" s="8">
        <f t="shared" si="3"/>
        <v>0</v>
      </c>
    </row>
    <row r="65" spans="1:33" s="22" customFormat="1" ht="16.5" customHeight="1" x14ac:dyDescent="0.25">
      <c r="A65" s="35" t="s">
        <v>73</v>
      </c>
      <c r="B65" s="106" t="s">
        <v>74</v>
      </c>
      <c r="C65" s="108"/>
      <c r="D65" s="108"/>
      <c r="E65" s="108"/>
      <c r="F65" s="108"/>
      <c r="G65" s="108"/>
      <c r="H65" s="108"/>
      <c r="I65" s="108"/>
      <c r="J65" s="108"/>
      <c r="K65" s="11">
        <v>1</v>
      </c>
      <c r="L65" s="81" t="s">
        <v>73</v>
      </c>
      <c r="M65" s="120" t="s">
        <v>74</v>
      </c>
      <c r="N65" s="108"/>
      <c r="O65" s="108"/>
      <c r="P65" s="108"/>
      <c r="Q65" s="108"/>
      <c r="R65" s="108"/>
      <c r="S65" s="108"/>
      <c r="T65" s="108"/>
      <c r="U65" s="108"/>
      <c r="V65" s="77">
        <v>1</v>
      </c>
      <c r="W65" s="35" t="s">
        <v>73</v>
      </c>
      <c r="X65" s="106" t="s">
        <v>74</v>
      </c>
      <c r="Y65" s="108"/>
      <c r="Z65" s="108"/>
      <c r="AA65" s="108"/>
      <c r="AB65" s="108"/>
      <c r="AC65" s="108"/>
      <c r="AD65" s="108"/>
      <c r="AE65" s="108"/>
      <c r="AF65" s="108"/>
      <c r="AG65" s="8">
        <f t="shared" si="3"/>
        <v>0</v>
      </c>
    </row>
    <row r="66" spans="1:33" s="22" customFormat="1" ht="16.5" customHeight="1" x14ac:dyDescent="0.25">
      <c r="A66" s="36" t="s">
        <v>17</v>
      </c>
      <c r="B66" s="102" t="s">
        <v>79</v>
      </c>
      <c r="C66" s="108"/>
      <c r="D66" s="108"/>
      <c r="E66" s="108"/>
      <c r="F66" s="108"/>
      <c r="G66" s="108"/>
      <c r="H66" s="108"/>
      <c r="I66" s="108"/>
      <c r="J66" s="108"/>
      <c r="K66" s="40">
        <v>1</v>
      </c>
      <c r="L66" s="83" t="s">
        <v>17</v>
      </c>
      <c r="M66" s="119" t="s">
        <v>115</v>
      </c>
      <c r="N66" s="108"/>
      <c r="O66" s="108"/>
      <c r="P66" s="108"/>
      <c r="Q66" s="108"/>
      <c r="R66" s="108"/>
      <c r="S66" s="108"/>
      <c r="T66" s="108"/>
      <c r="U66" s="108"/>
      <c r="V66" s="84">
        <v>1</v>
      </c>
      <c r="W66" s="36" t="s">
        <v>17</v>
      </c>
      <c r="X66" s="102" t="s">
        <v>79</v>
      </c>
      <c r="Y66" s="108"/>
      <c r="Z66" s="108"/>
      <c r="AA66" s="108"/>
      <c r="AB66" s="108"/>
      <c r="AC66" s="108"/>
      <c r="AD66" s="108"/>
      <c r="AE66" s="108"/>
      <c r="AF66" s="108"/>
      <c r="AG66" s="8">
        <f t="shared" si="3"/>
        <v>0</v>
      </c>
    </row>
    <row r="67" spans="1:33" s="22" customFormat="1" ht="51.75" customHeight="1" x14ac:dyDescent="0.25">
      <c r="A67" s="51" t="s">
        <v>75</v>
      </c>
      <c r="B67" s="94" t="s">
        <v>122</v>
      </c>
      <c r="C67" s="109"/>
      <c r="D67" s="109"/>
      <c r="E67" s="109"/>
      <c r="F67" s="109"/>
      <c r="G67" s="109"/>
      <c r="H67" s="109"/>
      <c r="I67" s="109"/>
      <c r="J67" s="109"/>
      <c r="K67" s="8">
        <f>K68+K69</f>
        <v>5660405</v>
      </c>
      <c r="L67" s="85" t="s">
        <v>75</v>
      </c>
      <c r="M67" s="94" t="s">
        <v>122</v>
      </c>
      <c r="N67" s="109"/>
      <c r="O67" s="109"/>
      <c r="P67" s="109"/>
      <c r="Q67" s="109"/>
      <c r="R67" s="109"/>
      <c r="S67" s="109"/>
      <c r="T67" s="109"/>
      <c r="U67" s="109"/>
      <c r="V67" s="69">
        <f>V68+V69</f>
        <v>5660405</v>
      </c>
      <c r="W67" s="48" t="s">
        <v>75</v>
      </c>
      <c r="X67" s="94" t="s">
        <v>122</v>
      </c>
      <c r="Y67" s="109"/>
      <c r="Z67" s="109"/>
      <c r="AA67" s="109"/>
      <c r="AB67" s="109"/>
      <c r="AC67" s="109"/>
      <c r="AD67" s="109"/>
      <c r="AE67" s="109"/>
      <c r="AF67" s="109"/>
      <c r="AG67" s="8">
        <f t="shared" si="3"/>
        <v>0</v>
      </c>
    </row>
    <row r="68" spans="1:33" s="22" customFormat="1" ht="16.5" customHeight="1" x14ac:dyDescent="0.25">
      <c r="A68" s="36" t="s">
        <v>81</v>
      </c>
      <c r="B68" s="102" t="s">
        <v>82</v>
      </c>
      <c r="C68" s="108"/>
      <c r="D68" s="108"/>
      <c r="E68" s="108"/>
      <c r="F68" s="108"/>
      <c r="G68" s="108"/>
      <c r="H68" s="108"/>
      <c r="I68" s="108"/>
      <c r="J68" s="108"/>
      <c r="K68" s="40">
        <f>3251064+2029341</f>
        <v>5280405</v>
      </c>
      <c r="L68" s="83" t="s">
        <v>81</v>
      </c>
      <c r="M68" s="119" t="s">
        <v>117</v>
      </c>
      <c r="N68" s="108"/>
      <c r="O68" s="108"/>
      <c r="P68" s="108"/>
      <c r="Q68" s="108"/>
      <c r="R68" s="108"/>
      <c r="S68" s="108"/>
      <c r="T68" s="108"/>
      <c r="U68" s="108"/>
      <c r="V68" s="84">
        <v>5280405</v>
      </c>
      <c r="W68" s="36" t="s">
        <v>81</v>
      </c>
      <c r="X68" s="102" t="s">
        <v>82</v>
      </c>
      <c r="Y68" s="108"/>
      <c r="Z68" s="108"/>
      <c r="AA68" s="108"/>
      <c r="AB68" s="108"/>
      <c r="AC68" s="108"/>
      <c r="AD68" s="108"/>
      <c r="AE68" s="108"/>
      <c r="AF68" s="108"/>
      <c r="AG68" s="8">
        <f t="shared" si="3"/>
        <v>0</v>
      </c>
    </row>
    <row r="69" spans="1:33" s="4" customFormat="1" ht="16.5" customHeight="1" x14ac:dyDescent="0.25">
      <c r="A69" s="36" t="s">
        <v>18</v>
      </c>
      <c r="B69" s="102" t="s">
        <v>83</v>
      </c>
      <c r="C69" s="103"/>
      <c r="D69" s="103"/>
      <c r="E69" s="103"/>
      <c r="F69" s="103"/>
      <c r="G69" s="103"/>
      <c r="H69" s="103"/>
      <c r="I69" s="103"/>
      <c r="J69" s="103"/>
      <c r="K69" s="40">
        <v>380000</v>
      </c>
      <c r="L69" s="83" t="s">
        <v>18</v>
      </c>
      <c r="M69" s="119" t="s">
        <v>83</v>
      </c>
      <c r="N69" s="103"/>
      <c r="O69" s="103"/>
      <c r="P69" s="103"/>
      <c r="Q69" s="103"/>
      <c r="R69" s="103"/>
      <c r="S69" s="103"/>
      <c r="T69" s="103"/>
      <c r="U69" s="103"/>
      <c r="V69" s="84">
        <v>380000</v>
      </c>
      <c r="W69" s="36" t="s">
        <v>18</v>
      </c>
      <c r="X69" s="102" t="s">
        <v>83</v>
      </c>
      <c r="Y69" s="103"/>
      <c r="Z69" s="103"/>
      <c r="AA69" s="103"/>
      <c r="AB69" s="103"/>
      <c r="AC69" s="103"/>
      <c r="AD69" s="103"/>
      <c r="AE69" s="103"/>
      <c r="AF69" s="103"/>
      <c r="AG69" s="8">
        <f t="shared" si="3"/>
        <v>0</v>
      </c>
    </row>
    <row r="70" spans="1:33" s="3" customFormat="1" ht="81" customHeight="1" x14ac:dyDescent="0.25">
      <c r="A70" s="104" t="s">
        <v>107</v>
      </c>
      <c r="B70" s="105" t="s">
        <v>16</v>
      </c>
      <c r="C70" s="106" t="s">
        <v>92</v>
      </c>
      <c r="D70" s="106"/>
      <c r="E70" s="106"/>
      <c r="F70" s="106"/>
      <c r="G70" s="106"/>
      <c r="H70" s="106"/>
      <c r="I70" s="106"/>
      <c r="J70" s="106"/>
      <c r="K70" s="37">
        <v>1544075</v>
      </c>
      <c r="L70" s="121" t="s">
        <v>118</v>
      </c>
      <c r="M70" s="94" t="s">
        <v>16</v>
      </c>
      <c r="N70" s="120" t="s">
        <v>119</v>
      </c>
      <c r="O70" s="120"/>
      <c r="P70" s="120"/>
      <c r="Q70" s="120"/>
      <c r="R70" s="120"/>
      <c r="S70" s="120"/>
      <c r="T70" s="120"/>
      <c r="U70" s="120"/>
      <c r="V70" s="59">
        <v>1544075</v>
      </c>
      <c r="W70" s="104" t="s">
        <v>107</v>
      </c>
      <c r="X70" s="105" t="s">
        <v>16</v>
      </c>
      <c r="Y70" s="106" t="s">
        <v>92</v>
      </c>
      <c r="Z70" s="106"/>
      <c r="AA70" s="106"/>
      <c r="AB70" s="106"/>
      <c r="AC70" s="106"/>
      <c r="AD70" s="106"/>
      <c r="AE70" s="106"/>
      <c r="AF70" s="106"/>
      <c r="AG70" s="8">
        <f t="shared" si="3"/>
        <v>0</v>
      </c>
    </row>
    <row r="71" spans="1:33" s="3" customFormat="1" ht="71.25" customHeight="1" x14ac:dyDescent="0.25">
      <c r="A71" s="104"/>
      <c r="B71" s="105"/>
      <c r="C71" s="106" t="s">
        <v>93</v>
      </c>
      <c r="D71" s="106"/>
      <c r="E71" s="106"/>
      <c r="F71" s="106"/>
      <c r="G71" s="106"/>
      <c r="H71" s="106"/>
      <c r="I71" s="106"/>
      <c r="J71" s="106"/>
      <c r="K71" s="37">
        <v>4518769</v>
      </c>
      <c r="L71" s="121"/>
      <c r="M71" s="94"/>
      <c r="N71" s="120" t="s">
        <v>120</v>
      </c>
      <c r="O71" s="120"/>
      <c r="P71" s="120"/>
      <c r="Q71" s="120"/>
      <c r="R71" s="120"/>
      <c r="S71" s="120"/>
      <c r="T71" s="120"/>
      <c r="U71" s="120"/>
      <c r="V71" s="59">
        <v>4518769</v>
      </c>
      <c r="W71" s="104"/>
      <c r="X71" s="105"/>
      <c r="Y71" s="106" t="s">
        <v>93</v>
      </c>
      <c r="Z71" s="106"/>
      <c r="AA71" s="106"/>
      <c r="AB71" s="106"/>
      <c r="AC71" s="106"/>
      <c r="AD71" s="106"/>
      <c r="AE71" s="106"/>
      <c r="AF71" s="106"/>
      <c r="AG71" s="8">
        <f t="shared" si="3"/>
        <v>0</v>
      </c>
    </row>
    <row r="72" spans="1:33" s="3" customFormat="1" ht="90" customHeight="1" x14ac:dyDescent="0.25">
      <c r="A72" s="104"/>
      <c r="B72" s="105"/>
      <c r="C72" s="106" t="s">
        <v>94</v>
      </c>
      <c r="D72" s="107"/>
      <c r="E72" s="107"/>
      <c r="F72" s="107"/>
      <c r="G72" s="107"/>
      <c r="H72" s="107"/>
      <c r="I72" s="107"/>
      <c r="J72" s="107"/>
      <c r="K72" s="37">
        <v>19402020</v>
      </c>
      <c r="L72" s="121"/>
      <c r="M72" s="94"/>
      <c r="N72" s="120" t="s">
        <v>121</v>
      </c>
      <c r="O72" s="109"/>
      <c r="P72" s="109"/>
      <c r="Q72" s="109"/>
      <c r="R72" s="109"/>
      <c r="S72" s="109"/>
      <c r="T72" s="109"/>
      <c r="U72" s="109"/>
      <c r="V72" s="59">
        <v>19402020</v>
      </c>
      <c r="W72" s="104"/>
      <c r="X72" s="105"/>
      <c r="Y72" s="106" t="s">
        <v>94</v>
      </c>
      <c r="Z72" s="107"/>
      <c r="AA72" s="107"/>
      <c r="AB72" s="107"/>
      <c r="AC72" s="107"/>
      <c r="AD72" s="107"/>
      <c r="AE72" s="107"/>
      <c r="AF72" s="107"/>
      <c r="AG72" s="8">
        <f t="shared" si="3"/>
        <v>0</v>
      </c>
    </row>
    <row r="73" spans="1:33" s="3" customFormat="1" ht="33" customHeight="1" x14ac:dyDescent="0.25">
      <c r="A73" s="42" t="s">
        <v>108</v>
      </c>
      <c r="B73" s="94" t="s">
        <v>47</v>
      </c>
      <c r="C73" s="94"/>
      <c r="D73" s="94"/>
      <c r="E73" s="94"/>
      <c r="F73" s="94"/>
      <c r="G73" s="94"/>
      <c r="H73" s="94"/>
      <c r="I73" s="94"/>
      <c r="J73" s="94"/>
      <c r="K73" s="34">
        <f>13452512-2029341-5000000</f>
        <v>6423171</v>
      </c>
      <c r="L73" s="87" t="s">
        <v>108</v>
      </c>
      <c r="M73" s="94" t="s">
        <v>47</v>
      </c>
      <c r="N73" s="94"/>
      <c r="O73" s="94"/>
      <c r="P73" s="94"/>
      <c r="Q73" s="94"/>
      <c r="R73" s="94"/>
      <c r="S73" s="94"/>
      <c r="T73" s="94"/>
      <c r="U73" s="94"/>
      <c r="V73" s="88">
        <f>13452512-2029341-5000000</f>
        <v>6423171</v>
      </c>
      <c r="W73" s="42" t="s">
        <v>108</v>
      </c>
      <c r="X73" s="94" t="s">
        <v>47</v>
      </c>
      <c r="Y73" s="94"/>
      <c r="Z73" s="94"/>
      <c r="AA73" s="94"/>
      <c r="AB73" s="94"/>
      <c r="AC73" s="94"/>
      <c r="AD73" s="94"/>
      <c r="AE73" s="94"/>
      <c r="AF73" s="94"/>
      <c r="AG73" s="8">
        <f t="shared" si="3"/>
        <v>0</v>
      </c>
    </row>
    <row r="74" spans="1:33" s="19" customFormat="1" ht="54.75" customHeight="1" thickBot="1" x14ac:dyDescent="0.3">
      <c r="A74" s="51" t="s">
        <v>87</v>
      </c>
      <c r="B74" s="94" t="s">
        <v>86</v>
      </c>
      <c r="C74" s="94"/>
      <c r="D74" s="94"/>
      <c r="E74" s="94"/>
      <c r="F74" s="94"/>
      <c r="G74" s="94"/>
      <c r="H74" s="94"/>
      <c r="I74" s="94"/>
      <c r="J74" s="94"/>
      <c r="K74" s="26">
        <v>46974887</v>
      </c>
      <c r="L74" s="89" t="s">
        <v>87</v>
      </c>
      <c r="M74" s="115" t="s">
        <v>86</v>
      </c>
      <c r="N74" s="115"/>
      <c r="O74" s="115"/>
      <c r="P74" s="115"/>
      <c r="Q74" s="115"/>
      <c r="R74" s="115"/>
      <c r="S74" s="115"/>
      <c r="T74" s="115"/>
      <c r="U74" s="115"/>
      <c r="V74" s="90">
        <f>46974887+100001974</f>
        <v>146976861</v>
      </c>
      <c r="W74" s="48" t="s">
        <v>87</v>
      </c>
      <c r="X74" s="94" t="s">
        <v>86</v>
      </c>
      <c r="Y74" s="94"/>
      <c r="Z74" s="94"/>
      <c r="AA74" s="94"/>
      <c r="AB74" s="94"/>
      <c r="AC74" s="94"/>
      <c r="AD74" s="94"/>
      <c r="AE74" s="94"/>
      <c r="AF74" s="94"/>
      <c r="AG74" s="8">
        <f t="shared" si="3"/>
        <v>100001974</v>
      </c>
    </row>
    <row r="75" spans="1:33" s="3" customFormat="1" ht="17.25" customHeight="1" x14ac:dyDescent="0.25">
      <c r="A75" s="2"/>
      <c r="B75" s="1"/>
      <c r="C75" s="1"/>
      <c r="E75" s="5"/>
      <c r="F75" s="1"/>
      <c r="G75" s="1"/>
      <c r="H75" s="1"/>
      <c r="I75" s="1"/>
      <c r="J75" s="1"/>
      <c r="K75" s="1"/>
      <c r="L75" s="28"/>
      <c r="M75" s="116"/>
      <c r="N75" s="116"/>
      <c r="O75" s="116"/>
      <c r="P75" s="116"/>
      <c r="Q75" s="116"/>
      <c r="R75" s="116"/>
      <c r="S75" s="116"/>
      <c r="T75" s="116"/>
      <c r="U75" s="116"/>
      <c r="V75" s="29"/>
    </row>
    <row r="76" spans="1:33" s="3" customFormat="1" ht="15.75" x14ac:dyDescent="0.25">
      <c r="A76" s="139" t="s">
        <v>49</v>
      </c>
      <c r="B76" s="139"/>
      <c r="E76" s="5"/>
      <c r="V76" s="5"/>
    </row>
    <row r="77" spans="1:33" s="3" customFormat="1" ht="18" customHeight="1" x14ac:dyDescent="0.25">
      <c r="A77" s="140" t="s">
        <v>53</v>
      </c>
      <c r="B77" s="140"/>
      <c r="C77" s="140"/>
      <c r="D77" s="140"/>
      <c r="E77" s="140"/>
      <c r="F77" s="140"/>
      <c r="G77" s="140"/>
      <c r="H77" s="140"/>
      <c r="I77" s="140"/>
      <c r="J77" s="140"/>
    </row>
    <row r="78" spans="1:33" s="3" customFormat="1" ht="8.25" customHeight="1" x14ac:dyDescent="0.25">
      <c r="A78" s="2"/>
      <c r="B78" s="1"/>
      <c r="C78" s="1"/>
      <c r="D78" s="1"/>
      <c r="E78" s="1"/>
      <c r="F78" s="1"/>
      <c r="G78" s="1"/>
      <c r="H78" s="1"/>
      <c r="I78" s="1"/>
      <c r="J78" s="1"/>
      <c r="K78" s="1"/>
    </row>
    <row r="79" spans="1:33" s="3" customFormat="1" ht="16.5" customHeight="1" x14ac:dyDescent="0.25">
      <c r="A79" s="2"/>
      <c r="B79" s="1"/>
      <c r="C79" s="1"/>
      <c r="D79" s="1"/>
      <c r="E79" s="1"/>
      <c r="F79" s="1"/>
      <c r="G79" s="1"/>
      <c r="H79" s="1"/>
      <c r="I79" s="1"/>
      <c r="J79" s="1"/>
      <c r="K79" s="1"/>
    </row>
    <row r="80" spans="1:33" s="3" customFormat="1" ht="15.75" customHeight="1" x14ac:dyDescent="0.25">
      <c r="A80" s="2"/>
      <c r="B80" s="1"/>
      <c r="C80" s="1"/>
      <c r="D80" s="1"/>
      <c r="E80" s="1"/>
      <c r="F80" s="1"/>
      <c r="G80" s="1"/>
      <c r="H80" s="1"/>
      <c r="I80" s="1"/>
      <c r="J80" s="1"/>
      <c r="K80" s="1"/>
    </row>
    <row r="81" spans="1:11" s="3" customFormat="1" ht="15.75" customHeight="1" x14ac:dyDescent="0.25">
      <c r="A81" s="2"/>
      <c r="B81" s="1"/>
      <c r="C81" s="1"/>
      <c r="D81" s="1"/>
      <c r="E81" s="1"/>
      <c r="F81" s="1"/>
      <c r="G81" s="1"/>
      <c r="H81" s="1"/>
      <c r="I81" s="1"/>
      <c r="J81" s="1"/>
      <c r="K81" s="1"/>
    </row>
    <row r="82" spans="1:11" s="3" customFormat="1" ht="15.75" customHeight="1" x14ac:dyDescent="0.25">
      <c r="A82" s="2"/>
      <c r="B82" s="1"/>
      <c r="C82" s="1"/>
      <c r="D82" s="1"/>
      <c r="E82" s="1"/>
      <c r="F82" s="1"/>
      <c r="G82" s="1"/>
      <c r="H82" s="1"/>
      <c r="I82" s="1"/>
      <c r="J82" s="1"/>
      <c r="K82" s="1"/>
    </row>
    <row r="83" spans="1:11" s="3" customFormat="1" ht="15.75" customHeight="1" x14ac:dyDescent="0.25">
      <c r="A83" s="2"/>
      <c r="B83" s="1"/>
      <c r="C83" s="1"/>
      <c r="D83" s="1"/>
      <c r="E83" s="1"/>
      <c r="F83" s="1"/>
      <c r="G83" s="1"/>
      <c r="H83" s="1"/>
      <c r="I83" s="1"/>
      <c r="J83" s="1"/>
      <c r="K83" s="1"/>
    </row>
    <row r="84" spans="1:11" s="3" customFormat="1" ht="15.75" customHeight="1" x14ac:dyDescent="0.25">
      <c r="A84" s="2"/>
      <c r="B84" s="1"/>
      <c r="C84" s="1"/>
      <c r="D84" s="1"/>
      <c r="E84" s="1"/>
      <c r="F84" s="1"/>
      <c r="G84" s="1"/>
      <c r="H84" s="1"/>
      <c r="I84" s="1"/>
      <c r="J84" s="1"/>
      <c r="K84" s="1"/>
    </row>
    <row r="85" spans="1:11" s="3" customFormat="1" ht="15.75" x14ac:dyDescent="0.25">
      <c r="A85" s="2"/>
      <c r="B85" s="1"/>
      <c r="C85" s="1"/>
      <c r="D85" s="1"/>
      <c r="E85" s="1"/>
      <c r="F85" s="1"/>
      <c r="G85" s="1"/>
      <c r="H85" s="1"/>
      <c r="I85" s="1"/>
      <c r="J85" s="1"/>
      <c r="K85" s="1"/>
    </row>
    <row r="86" spans="1:11" s="3" customFormat="1" ht="15.75" customHeight="1" x14ac:dyDescent="0.25">
      <c r="A86" s="2"/>
      <c r="B86" s="1"/>
      <c r="C86" s="1"/>
      <c r="D86" s="1"/>
      <c r="E86" s="1"/>
      <c r="F86" s="1"/>
      <c r="G86" s="1"/>
      <c r="H86" s="1"/>
      <c r="I86" s="1"/>
      <c r="J86" s="1"/>
      <c r="K86" s="1"/>
    </row>
    <row r="87" spans="1:11" s="3" customFormat="1" ht="15.75" customHeight="1" x14ac:dyDescent="0.25">
      <c r="A87" s="2"/>
      <c r="B87" s="1"/>
      <c r="C87" s="1"/>
      <c r="D87" s="1"/>
      <c r="E87" s="1"/>
      <c r="F87" s="1"/>
      <c r="G87" s="1"/>
      <c r="H87" s="1"/>
      <c r="I87" s="1"/>
      <c r="J87" s="1"/>
      <c r="K87" s="1"/>
    </row>
    <row r="88" spans="1:11" s="3" customFormat="1" ht="15.75" x14ac:dyDescent="0.25">
      <c r="A88" s="2"/>
      <c r="B88" s="1"/>
      <c r="C88" s="1"/>
      <c r="D88" s="1"/>
      <c r="E88" s="1"/>
      <c r="F88" s="1"/>
      <c r="G88" s="1"/>
      <c r="H88" s="1"/>
      <c r="I88" s="1"/>
      <c r="J88" s="1"/>
      <c r="K88" s="1"/>
    </row>
    <row r="89" spans="1:11" s="3" customFormat="1" ht="16.5" customHeight="1" x14ac:dyDescent="0.25">
      <c r="A89" s="2"/>
      <c r="B89" s="1"/>
      <c r="C89" s="1"/>
      <c r="D89" s="1"/>
      <c r="E89" s="1"/>
      <c r="F89" s="1"/>
      <c r="G89" s="1"/>
      <c r="H89" s="1"/>
      <c r="I89" s="1"/>
      <c r="J89" s="1"/>
      <c r="K89" s="1"/>
    </row>
    <row r="90" spans="1:11" s="3" customFormat="1" ht="16.5" customHeight="1" x14ac:dyDescent="0.25">
      <c r="A90" s="2"/>
      <c r="B90" s="1"/>
      <c r="C90" s="1"/>
      <c r="D90" s="1"/>
      <c r="E90" s="1"/>
      <c r="F90" s="1"/>
      <c r="G90" s="1"/>
      <c r="H90" s="1"/>
      <c r="I90" s="1"/>
      <c r="J90" s="1"/>
      <c r="K90" s="1"/>
    </row>
    <row r="91" spans="1:11" s="3" customFormat="1" ht="15.75" x14ac:dyDescent="0.25">
      <c r="A91" s="2"/>
      <c r="B91" s="1"/>
      <c r="C91" s="1"/>
      <c r="D91" s="1"/>
      <c r="E91" s="1"/>
      <c r="F91" s="1"/>
      <c r="G91" s="1"/>
      <c r="H91" s="1"/>
      <c r="I91" s="1"/>
      <c r="J91" s="1"/>
      <c r="K91" s="1"/>
    </row>
    <row r="92" spans="1:11" s="3" customFormat="1" ht="17.25" customHeight="1" x14ac:dyDescent="0.25">
      <c r="A92" s="2"/>
      <c r="B92" s="1"/>
      <c r="C92" s="1"/>
      <c r="D92" s="1"/>
      <c r="E92" s="1"/>
      <c r="F92" s="1"/>
      <c r="G92" s="1"/>
      <c r="H92" s="1"/>
      <c r="I92" s="1"/>
      <c r="J92" s="1"/>
      <c r="K92" s="1"/>
    </row>
    <row r="93" spans="1:11" s="3" customFormat="1" ht="66.75" customHeight="1" x14ac:dyDescent="0.25">
      <c r="A93" s="2"/>
      <c r="B93" s="1"/>
      <c r="C93" s="1"/>
      <c r="D93" s="1"/>
      <c r="E93" s="1"/>
      <c r="F93" s="1"/>
      <c r="G93" s="1"/>
      <c r="H93" s="1"/>
      <c r="I93" s="1"/>
      <c r="J93" s="1"/>
      <c r="K93" s="1"/>
    </row>
    <row r="94" spans="1:11" ht="36" customHeight="1" x14ac:dyDescent="0.25"/>
    <row r="95" spans="1:11" ht="36" customHeight="1" x14ac:dyDescent="0.25"/>
    <row r="96" spans="1:11" ht="36" customHeight="1" x14ac:dyDescent="0.25"/>
    <row r="98" ht="12.75" customHeight="1" x14ac:dyDescent="0.25"/>
    <row r="99" ht="12.75" hidden="1" customHeight="1" x14ac:dyDescent="0.25"/>
    <row r="100" ht="12.75" hidden="1" customHeight="1" x14ac:dyDescent="0.25"/>
    <row r="101" hidden="1" x14ac:dyDescent="0.25"/>
    <row r="102" hidden="1" x14ac:dyDescent="0.25"/>
    <row r="103" hidden="1" x14ac:dyDescent="0.25"/>
    <row r="104" hidden="1" x14ac:dyDescent="0.25"/>
    <row r="105" hidden="1" x14ac:dyDescent="0.25"/>
    <row r="106" hidden="1" x14ac:dyDescent="0.25"/>
    <row r="107" hidden="1" x14ac:dyDescent="0.25"/>
  </sheetData>
  <mergeCells count="178">
    <mergeCell ref="B70:B72"/>
    <mergeCell ref="C72:J72"/>
    <mergeCell ref="C70:J70"/>
    <mergeCell ref="C71:J71"/>
    <mergeCell ref="B23:J23"/>
    <mergeCell ref="B26:B27"/>
    <mergeCell ref="C26:E26"/>
    <mergeCell ref="F26:F27"/>
    <mergeCell ref="G26:H26"/>
    <mergeCell ref="I26:J26"/>
    <mergeCell ref="B65:J65"/>
    <mergeCell ref="B62:J62"/>
    <mergeCell ref="B64:J64"/>
    <mergeCell ref="B61:J61"/>
    <mergeCell ref="B57:J57"/>
    <mergeCell ref="B59:J59"/>
    <mergeCell ref="B60:J60"/>
    <mergeCell ref="B38:J38"/>
    <mergeCell ref="A76:B76"/>
    <mergeCell ref="A77:J77"/>
    <mergeCell ref="A14:K14"/>
    <mergeCell ref="B19:J19"/>
    <mergeCell ref="K26:K27"/>
    <mergeCell ref="B22:J22"/>
    <mergeCell ref="B24:J24"/>
    <mergeCell ref="B25:J25"/>
    <mergeCell ref="B20:J20"/>
    <mergeCell ref="B73:J73"/>
    <mergeCell ref="B37:J37"/>
    <mergeCell ref="B21:J21"/>
    <mergeCell ref="A26:A27"/>
    <mergeCell ref="B74:J74"/>
    <mergeCell ref="B53:J53"/>
    <mergeCell ref="B69:J69"/>
    <mergeCell ref="B67:J67"/>
    <mergeCell ref="B68:J68"/>
    <mergeCell ref="B56:J56"/>
    <mergeCell ref="B58:J58"/>
    <mergeCell ref="B63:J63"/>
    <mergeCell ref="B54:J54"/>
    <mergeCell ref="B55:J55"/>
    <mergeCell ref="A70:A72"/>
    <mergeCell ref="M18:U18"/>
    <mergeCell ref="M19:U19"/>
    <mergeCell ref="M20:U20"/>
    <mergeCell ref="M21:U21"/>
    <mergeCell ref="M22:U22"/>
    <mergeCell ref="M16:U16"/>
    <mergeCell ref="M17:U17"/>
    <mergeCell ref="B51:J51"/>
    <mergeCell ref="B66:J66"/>
    <mergeCell ref="B52:J52"/>
    <mergeCell ref="B39:J39"/>
    <mergeCell ref="B40:J40"/>
    <mergeCell ref="B41:J41"/>
    <mergeCell ref="B50:J50"/>
    <mergeCell ref="B47:J47"/>
    <mergeCell ref="B48:J48"/>
    <mergeCell ref="B49:J49"/>
    <mergeCell ref="B42:J42"/>
    <mergeCell ref="B43:J43"/>
    <mergeCell ref="B44:J44"/>
    <mergeCell ref="B45:J45"/>
    <mergeCell ref="B46:J46"/>
    <mergeCell ref="B16:J16"/>
    <mergeCell ref="B17:J17"/>
    <mergeCell ref="M23:U23"/>
    <mergeCell ref="M24:U24"/>
    <mergeCell ref="M25:U25"/>
    <mergeCell ref="L26:L27"/>
    <mergeCell ref="M26:M27"/>
    <mergeCell ref="N26:P26"/>
    <mergeCell ref="Q26:Q27"/>
    <mergeCell ref="R26:S26"/>
    <mergeCell ref="T26:U26"/>
    <mergeCell ref="L70:L72"/>
    <mergeCell ref="M70:M72"/>
    <mergeCell ref="N70:U70"/>
    <mergeCell ref="N71:U71"/>
    <mergeCell ref="N72:U72"/>
    <mergeCell ref="M63:U63"/>
    <mergeCell ref="M64:U64"/>
    <mergeCell ref="M65:U65"/>
    <mergeCell ref="M66:U66"/>
    <mergeCell ref="M67:U67"/>
    <mergeCell ref="X25:AF25"/>
    <mergeCell ref="W26:W27"/>
    <mergeCell ref="X26:X27"/>
    <mergeCell ref="Y26:AA26"/>
    <mergeCell ref="M68:U68"/>
    <mergeCell ref="M69:U69"/>
    <mergeCell ref="M58:U58"/>
    <mergeCell ref="M59:U59"/>
    <mergeCell ref="M60:U60"/>
    <mergeCell ref="M61:U61"/>
    <mergeCell ref="M62:U62"/>
    <mergeCell ref="M53:U53"/>
    <mergeCell ref="M54:U54"/>
    <mergeCell ref="M55:U55"/>
    <mergeCell ref="M56:U56"/>
    <mergeCell ref="M57:U57"/>
    <mergeCell ref="M48:U48"/>
    <mergeCell ref="M49:U49"/>
    <mergeCell ref="M50:U50"/>
    <mergeCell ref="M51:U51"/>
    <mergeCell ref="M52:U52"/>
    <mergeCell ref="M43:U43"/>
    <mergeCell ref="M44:U44"/>
    <mergeCell ref="M45:U45"/>
    <mergeCell ref="X16:AF16"/>
    <mergeCell ref="X17:AF17"/>
    <mergeCell ref="X18:AF18"/>
    <mergeCell ref="X19:AF19"/>
    <mergeCell ref="X20:AF20"/>
    <mergeCell ref="X21:AF21"/>
    <mergeCell ref="X22:AF22"/>
    <mergeCell ref="X23:AF23"/>
    <mergeCell ref="X24:AF24"/>
    <mergeCell ref="AB26:AB27"/>
    <mergeCell ref="AC26:AD26"/>
    <mergeCell ref="AE26:AF26"/>
    <mergeCell ref="AG26:AG27"/>
    <mergeCell ref="X37:AF37"/>
    <mergeCell ref="X38:AF38"/>
    <mergeCell ref="M73:U73"/>
    <mergeCell ref="M74:U74"/>
    <mergeCell ref="M75:U75"/>
    <mergeCell ref="M46:U46"/>
    <mergeCell ref="M47:U47"/>
    <mergeCell ref="M37:U37"/>
    <mergeCell ref="M39:U39"/>
    <mergeCell ref="M40:U40"/>
    <mergeCell ref="M41:U41"/>
    <mergeCell ref="M42:U42"/>
    <mergeCell ref="M38:U38"/>
    <mergeCell ref="X44:AF44"/>
    <mergeCell ref="X45:AF45"/>
    <mergeCell ref="X46:AF46"/>
    <mergeCell ref="X47:AF47"/>
    <mergeCell ref="X48:AF48"/>
    <mergeCell ref="X39:AF39"/>
    <mergeCell ref="X40:AF40"/>
    <mergeCell ref="X41:AF41"/>
    <mergeCell ref="X42:AF42"/>
    <mergeCell ref="X43:AF43"/>
    <mergeCell ref="X55:AF55"/>
    <mergeCell ref="X56:AF56"/>
    <mergeCell ref="X57:AF57"/>
    <mergeCell ref="X58:AF58"/>
    <mergeCell ref="X49:AF49"/>
    <mergeCell ref="X50:AF50"/>
    <mergeCell ref="X51:AF51"/>
    <mergeCell ref="X52:AF52"/>
    <mergeCell ref="X53:AF53"/>
    <mergeCell ref="B18:J18"/>
    <mergeCell ref="X73:AF73"/>
    <mergeCell ref="X74:AF74"/>
    <mergeCell ref="V26:V27"/>
    <mergeCell ref="A15:K15"/>
    <mergeCell ref="L15:V15"/>
    <mergeCell ref="W15:AG15"/>
    <mergeCell ref="X69:AF69"/>
    <mergeCell ref="W70:W72"/>
    <mergeCell ref="X70:X72"/>
    <mergeCell ref="Y70:AF70"/>
    <mergeCell ref="Y71:AF71"/>
    <mergeCell ref="Y72:AF72"/>
    <mergeCell ref="X64:AF64"/>
    <mergeCell ref="X65:AF65"/>
    <mergeCell ref="X66:AF66"/>
    <mergeCell ref="X67:AF67"/>
    <mergeCell ref="X68:AF68"/>
    <mergeCell ref="X59:AF59"/>
    <mergeCell ref="X60:AF60"/>
    <mergeCell ref="X61:AF61"/>
    <mergeCell ref="X62:AF62"/>
    <mergeCell ref="X63:AF63"/>
    <mergeCell ref="X54:AF54"/>
  </mergeCells>
  <phoneticPr fontId="18" type="noConversion"/>
  <pageMargins left="0.39370078740157483" right="0.39370078740157483" top="0.59055118110236227" bottom="0.39370078740157483" header="0" footer="0"/>
  <pageSetup paperSize="9" scale="18" firstPageNumber="211" orientation="portrait" useFirstPageNumber="1" r:id="rId1"/>
  <headerFooter scaleWithDoc="0"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8</vt:lpstr>
      <vt:lpstr>'Приложение № 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bikova</dc:creator>
  <cp:lastModifiedBy>Ботнарь Наталья Сергеевна</cp:lastModifiedBy>
  <cp:lastPrinted>2026-04-21T13:08:09Z</cp:lastPrinted>
  <dcterms:created xsi:type="dcterms:W3CDTF">2022-03-10T13:47:37Z</dcterms:created>
  <dcterms:modified xsi:type="dcterms:W3CDTF">2026-04-22T11:54:15Z</dcterms:modified>
</cp:coreProperties>
</file>